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 xmlns:mc="http://schemas.openxmlformats.org/markup-compatibility/2006">
    <mc:Choice Requires="x15">
      <x15ac:absPath xmlns:x15ac="http://schemas.microsoft.com/office/spreadsheetml/2010/11/ac" url="D:\OneDrive\DIRETORIA DE OBRAS - PREFEITURA\LIMPEZA PÚBLICA\01 - PROCESSO NOVO\v.03\"/>
    </mc:Choice>
  </mc:AlternateContent>
  <xr:revisionPtr revIDLastSave="0" documentId="13_ncr:1_{83BBB848-7814-430A-95E4-A036D7A63FC5}" xr6:coauthVersionLast="47" xr6:coauthVersionMax="47" xr10:uidLastSave="{00000000-0000-0000-0000-000000000000}"/>
  <bookViews>
    <workbookView xWindow="-108" yWindow="-108" windowWidth="23256" windowHeight="12576" tabRatio="940" activeTab="2" xr2:uid="{00000000-000D-0000-FFFF-FFFF00000000}"/>
  </bookViews>
  <sheets>
    <sheet name="DADOS " sheetId="90" r:id="rId1"/>
    <sheet name="MO MOT" sheetId="92" r:id="rId2"/>
    <sheet name="MO ASSEIO" sheetId="91" r:id="rId3"/>
    <sheet name="MO ADM" sheetId="157" r:id="rId4"/>
    <sheet name="Resumo Pessoal Equip - LOTE 01" sheetId="159" r:id="rId5"/>
    <sheet name="PLANILHA ITEM 1.2" sheetId="158" r:id="rId6"/>
    <sheet name="PLANILHA RESUMO" sheetId="89" r:id="rId7"/>
    <sheet name="PCMSO" sheetId="83" state="hidden" r:id="rId8"/>
    <sheet name="DADOS" sheetId="3" state="hidden" r:id="rId9"/>
    <sheet name="ITEM 1 - COLET. DOMIC" sheetId="8" r:id="rId10"/>
    <sheet name="FERRAMENTAS COLETA" sheetId="10" r:id="rId11"/>
    <sheet name="EPIS COLETA" sheetId="11" r:id="rId12"/>
    <sheet name="CAM COL 1T - 2T" sheetId="12" r:id="rId13"/>
    <sheet name="CAM COL. RESERVA" sheetId="120" r:id="rId14"/>
    <sheet name="VEIC. APOIO" sheetId="121" r:id="rId15"/>
    <sheet name="ITEM 2 - MANUT HIG. CONT." sheetId="16" r:id="rId16"/>
    <sheet name="FERRAMENTAS" sheetId="17" r:id="rId17"/>
    <sheet name="EPIS" sheetId="18" r:id="rId18"/>
    <sheet name="CONTAINER DE AÇO " sheetId="161" r:id="rId19"/>
    <sheet name="CAM CARROC HIGI" sheetId="122" r:id="rId20"/>
    <sheet name="ITEM 3- COL. TRANS. ANIM. MORT" sheetId="93" r:id="rId21"/>
    <sheet name="11 FERRAMENTAS" sheetId="94" r:id="rId22"/>
    <sheet name="EPI 11" sheetId="95" r:id="rId23"/>
    <sheet name="FURGÃO. " sheetId="140" r:id="rId24"/>
    <sheet name="ITEM 4 - ADM LOCAL" sheetId="155" r:id="rId25"/>
    <sheet name="VEIC. APOIO ADM" sheetId="156" r:id="rId26"/>
    <sheet name="ENC SOC SINAP" sheetId="81" r:id="rId27"/>
    <sheet name="BDI 1  " sheetId="160" r:id="rId28"/>
    <sheet name="DIMENSIONAMENTO COLETA" sheetId="8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</externalReferences>
  <definedNames>
    <definedName name="_\0" localSheetId="24">'[1]CR LOTE 02'!#REF!</definedName>
    <definedName name="__\0" localSheetId="22">'[1]CR LOTE 02'!#REF!</definedName>
    <definedName name="___\0" localSheetId="27">'[1]CR LOTE 02'!#REF!</definedName>
    <definedName name="_______\0" localSheetId="19">'[1]CR LOTE 02'!#REF!</definedName>
    <definedName name="_______\0" localSheetId="12">'[1]CR LOTE 02'!#REF!</definedName>
    <definedName name="_______\0" localSheetId="13">'[1]CR LOTE 02'!#REF!</definedName>
    <definedName name="_______\0" localSheetId="18">'[1]CR LOTE 02'!#REF!</definedName>
    <definedName name="_______\0" localSheetId="23">'[1]CR LOTE 02'!#REF!</definedName>
    <definedName name="_______\0" localSheetId="14">'[1]CR LOTE 02'!#REF!</definedName>
    <definedName name="_______\0" localSheetId="25">'[1]CR LOTE 02'!#REF!</definedName>
    <definedName name="______________\0" localSheetId="9">'[1]CR LOTE 02'!#REF!</definedName>
    <definedName name="________________\0" localSheetId="20">'[1]CR LOTE 02'!#REF!</definedName>
    <definedName name="_________________\0" localSheetId="15">'[1]CR LOTE 02'!#REF!</definedName>
    <definedName name="______________________\0" localSheetId="8">'[1]CR LOTE 02'!#REF!</definedName>
    <definedName name="_______________________\0" localSheetId="0">'[1]CR LOTE 02'!#REF!</definedName>
    <definedName name="________________________\0" localSheetId="28">'[1]CR LOTE 02'!#REF!</definedName>
    <definedName name="_________________________\0" localSheetId="26">'[1]CR LOTE 02'!#REF!</definedName>
    <definedName name="___________________________\0" localSheetId="17">'[1]CR LOTE 02'!#REF!</definedName>
    <definedName name="_____________________________\0" localSheetId="11">'[1]CR LOTE 02'!#REF!</definedName>
    <definedName name="__________________________________\0" localSheetId="16">'[1]CR LOTE 02'!#REF!</definedName>
    <definedName name="___________________________________\0" localSheetId="10">'[1]CR LOTE 02'!#REF!</definedName>
    <definedName name="__________________________________________\0" localSheetId="3">'[1]CR LOTE 02'!#REF!</definedName>
    <definedName name="__________________________________________\0" localSheetId="2">'[1]CR LOTE 02'!#REF!</definedName>
    <definedName name="___________________________________________\0" localSheetId="1">'[1]CR LOTE 02'!#REF!</definedName>
    <definedName name="______________________________________________\0" localSheetId="7">'[1]CR LOTE 02'!#REF!</definedName>
    <definedName name="___________________________________________________________\0">'[1]CR LOTE 02'!#REF!</definedName>
    <definedName name="__LL1" localSheetId="8">#REF!</definedName>
    <definedName name="__LL1" localSheetId="0">#REF!</definedName>
    <definedName name="__LL1" localSheetId="11">#REF!</definedName>
    <definedName name="__LL1" localSheetId="10">#REF!</definedName>
    <definedName name="__LL1" localSheetId="9">#REF!</definedName>
    <definedName name="__LL1" localSheetId="20">#REF!</definedName>
    <definedName name="__LL1" localSheetId="24">#REF!</definedName>
    <definedName name="__LL1" localSheetId="3">#REF!</definedName>
    <definedName name="__LL1" localSheetId="2">#REF!</definedName>
    <definedName name="__LL1" localSheetId="1">#REF!</definedName>
    <definedName name="__LL1">#REF!</definedName>
    <definedName name="__LL10" localSheetId="8">#REF!</definedName>
    <definedName name="__LL10" localSheetId="0">#REF!</definedName>
    <definedName name="__LL10" localSheetId="11">#REF!</definedName>
    <definedName name="__LL10" localSheetId="10">#REF!</definedName>
    <definedName name="__LL10" localSheetId="9">#REF!</definedName>
    <definedName name="__LL10" localSheetId="20">#REF!</definedName>
    <definedName name="__LL10" localSheetId="24">#REF!</definedName>
    <definedName name="__LL10" localSheetId="3">#REF!</definedName>
    <definedName name="__LL10" localSheetId="2">#REF!</definedName>
    <definedName name="__LL10" localSheetId="1">#REF!</definedName>
    <definedName name="__LL10">#REF!</definedName>
    <definedName name="__LL11" localSheetId="8">#REF!</definedName>
    <definedName name="__LL11" localSheetId="0">#REF!</definedName>
    <definedName name="__LL11" localSheetId="11">#REF!</definedName>
    <definedName name="__LL11" localSheetId="10">#REF!</definedName>
    <definedName name="__LL11" localSheetId="9">#REF!</definedName>
    <definedName name="__LL11" localSheetId="20">#REF!</definedName>
    <definedName name="__LL11" localSheetId="24">#REF!</definedName>
    <definedName name="__LL11" localSheetId="3">#REF!</definedName>
    <definedName name="__LL11" localSheetId="2">#REF!</definedName>
    <definedName name="__LL11" localSheetId="1">#REF!</definedName>
    <definedName name="__LL11">#REF!</definedName>
    <definedName name="__LL12" localSheetId="24">#REF!</definedName>
    <definedName name="__LL12">#REF!</definedName>
    <definedName name="__LL13" localSheetId="24">#REF!</definedName>
    <definedName name="__LL13">#REF!</definedName>
    <definedName name="__LL14" localSheetId="24">#REF!</definedName>
    <definedName name="__LL14">#REF!</definedName>
    <definedName name="__LL15" localSheetId="24">#REF!</definedName>
    <definedName name="__LL15">#REF!</definedName>
    <definedName name="__LL16" localSheetId="24">#REF!</definedName>
    <definedName name="__LL16">#REF!</definedName>
    <definedName name="__LL17" localSheetId="24">#REF!</definedName>
    <definedName name="__LL17">#REF!</definedName>
    <definedName name="__LL18" localSheetId="24">#REF!</definedName>
    <definedName name="__LL18">#REF!</definedName>
    <definedName name="__LL19" localSheetId="24">#REF!</definedName>
    <definedName name="__LL19">#REF!</definedName>
    <definedName name="__LL2" localSheetId="24">#REF!</definedName>
    <definedName name="__LL2">#REF!</definedName>
    <definedName name="__LL20" localSheetId="24">#REF!</definedName>
    <definedName name="__LL20">#REF!</definedName>
    <definedName name="__LL21" localSheetId="24">#REF!</definedName>
    <definedName name="__LL21">#REF!</definedName>
    <definedName name="__LL22" localSheetId="24">#REF!</definedName>
    <definedName name="__LL22">#REF!</definedName>
    <definedName name="__LL23" localSheetId="24">#REF!</definedName>
    <definedName name="__LL23">#REF!</definedName>
    <definedName name="__LL24" localSheetId="24">#REF!</definedName>
    <definedName name="__LL24">#REF!</definedName>
    <definedName name="__LL25" localSheetId="24">#REF!</definedName>
    <definedName name="__LL25">#REF!</definedName>
    <definedName name="__LL26" localSheetId="24">#REF!</definedName>
    <definedName name="__LL26">#REF!</definedName>
    <definedName name="__LL3" localSheetId="24">#REF!</definedName>
    <definedName name="__LL3">#REF!</definedName>
    <definedName name="__LL4" localSheetId="24">#REF!</definedName>
    <definedName name="__LL4">#REF!</definedName>
    <definedName name="__LL5" localSheetId="24">#REF!</definedName>
    <definedName name="__LL5">#REF!</definedName>
    <definedName name="__LL6" localSheetId="24">#REF!</definedName>
    <definedName name="__LL6">#REF!</definedName>
    <definedName name="__LL7" localSheetId="24">#REF!</definedName>
    <definedName name="__LL7">#REF!</definedName>
    <definedName name="__LL8" localSheetId="24">#REF!</definedName>
    <definedName name="__LL8">#REF!</definedName>
    <definedName name="__LL9" localSheetId="24">#REF!</definedName>
    <definedName name="__LL9">#REF!</definedName>
    <definedName name="_10000000" localSheetId="24">#REF!</definedName>
    <definedName name="_10000000">#REF!</definedName>
    <definedName name="_10000000_1" localSheetId="24">#REF!</definedName>
    <definedName name="_10000000_1">#REF!</definedName>
    <definedName name="_10000000_1_1" localSheetId="24">#REF!</definedName>
    <definedName name="_10000000_1_1">#REF!</definedName>
    <definedName name="_10000000_1_3" localSheetId="24">#REF!</definedName>
    <definedName name="_10000000_1_3">#REF!</definedName>
    <definedName name="_10000000_2" localSheetId="24">#REF!</definedName>
    <definedName name="_10000000_2">#REF!</definedName>
    <definedName name="_10010000" localSheetId="24">#REF!</definedName>
    <definedName name="_10010000">#REF!</definedName>
    <definedName name="_10010000_1" localSheetId="24">#REF!</definedName>
    <definedName name="_10010000_1">#REF!</definedName>
    <definedName name="_10010000_1_1" localSheetId="24">#REF!</definedName>
    <definedName name="_10010000_1_1">#REF!</definedName>
    <definedName name="_10010000_2" localSheetId="27">[2]orçamento!#REF!</definedName>
    <definedName name="_10010000_2" localSheetId="19">[2]orçamento!#REF!</definedName>
    <definedName name="_10010000_2" localSheetId="12">[2]orçamento!#REF!</definedName>
    <definedName name="_10010000_2" localSheetId="13">[2]orçamento!#REF!</definedName>
    <definedName name="_10010000_2" localSheetId="18">[2]orçamento!#REF!</definedName>
    <definedName name="_10010000_2" localSheetId="8">[2]orçamento!#REF!</definedName>
    <definedName name="_10010000_2" localSheetId="0">[2]orçamento!#REF!</definedName>
    <definedName name="_10010000_2" localSheetId="28">[2]orçamento!#REF!</definedName>
    <definedName name="_10010000_2" localSheetId="26">[2]orçamento!#REF!</definedName>
    <definedName name="_10010000_2" localSheetId="22">[2]orçamento!#REF!</definedName>
    <definedName name="_10010000_2" localSheetId="17">[2]orçamento!#REF!</definedName>
    <definedName name="_10010000_2" localSheetId="11">[2]orçamento!#REF!</definedName>
    <definedName name="_10010000_2" localSheetId="16">[2]orçamento!#REF!</definedName>
    <definedName name="_10010000_2" localSheetId="10">[2]orçamento!#REF!</definedName>
    <definedName name="_10010000_2" localSheetId="23">[2]orçamento!#REF!</definedName>
    <definedName name="_10010000_2" localSheetId="9">[2]orçamento!#REF!</definedName>
    <definedName name="_10010000_2" localSheetId="15">[2]orçamento!#REF!</definedName>
    <definedName name="_10010000_2" localSheetId="20">[2]orçamento!#REF!</definedName>
    <definedName name="_10010000_2" localSheetId="24">[2]orçamento!#REF!</definedName>
    <definedName name="_10010000_2" localSheetId="3">[2]orçamento!#REF!</definedName>
    <definedName name="_10010000_2" localSheetId="2">[2]orçamento!#REF!</definedName>
    <definedName name="_10010000_2" localSheetId="1">[2]orçamento!#REF!</definedName>
    <definedName name="_10010000_2" localSheetId="7">[2]orçamento!#REF!</definedName>
    <definedName name="_10010000_2" localSheetId="14">[2]orçamento!#REF!</definedName>
    <definedName name="_10010000_2" localSheetId="25">[2]orçamento!#REF!</definedName>
    <definedName name="_10010000_2">[2]orçamento!#REF!</definedName>
    <definedName name="_10010000_2_1" localSheetId="27">[3]orçamento!#REF!</definedName>
    <definedName name="_10010000_2_1" localSheetId="19">[3]orçamento!#REF!</definedName>
    <definedName name="_10010000_2_1" localSheetId="12">[3]orçamento!#REF!</definedName>
    <definedName name="_10010000_2_1" localSheetId="13">[3]orçamento!#REF!</definedName>
    <definedName name="_10010000_2_1" localSheetId="18">[3]orçamento!#REF!</definedName>
    <definedName name="_10010000_2_1" localSheetId="8">[3]orçamento!#REF!</definedName>
    <definedName name="_10010000_2_1" localSheetId="0">[3]orçamento!#REF!</definedName>
    <definedName name="_10010000_2_1" localSheetId="28">[3]orçamento!#REF!</definedName>
    <definedName name="_10010000_2_1" localSheetId="26">[3]orçamento!#REF!</definedName>
    <definedName name="_10010000_2_1" localSheetId="22">[3]orçamento!#REF!</definedName>
    <definedName name="_10010000_2_1" localSheetId="17">[3]orçamento!#REF!</definedName>
    <definedName name="_10010000_2_1" localSheetId="11">[3]orçamento!#REF!</definedName>
    <definedName name="_10010000_2_1" localSheetId="16">[3]orçamento!#REF!</definedName>
    <definedName name="_10010000_2_1" localSheetId="10">[3]orçamento!#REF!</definedName>
    <definedName name="_10010000_2_1" localSheetId="23">[3]orçamento!#REF!</definedName>
    <definedName name="_10010000_2_1" localSheetId="9">[3]orçamento!#REF!</definedName>
    <definedName name="_10010000_2_1" localSheetId="15">[3]orçamento!#REF!</definedName>
    <definedName name="_10010000_2_1" localSheetId="20">[3]orçamento!#REF!</definedName>
    <definedName name="_10010000_2_1" localSheetId="24">[3]orçamento!#REF!</definedName>
    <definedName name="_10010000_2_1" localSheetId="3">[3]orçamento!#REF!</definedName>
    <definedName name="_10010000_2_1" localSheetId="2">[3]orçamento!#REF!</definedName>
    <definedName name="_10010000_2_1" localSheetId="1">[3]orçamento!#REF!</definedName>
    <definedName name="_10010000_2_1" localSheetId="7">[3]orçamento!#REF!</definedName>
    <definedName name="_10010000_2_1" localSheetId="14">[3]orçamento!#REF!</definedName>
    <definedName name="_10010000_2_1" localSheetId="25">[3]orçamento!#REF!</definedName>
    <definedName name="_10010000_2_1">[3]orçamento!#REF!</definedName>
    <definedName name="_10010000_2_3" localSheetId="8">#REF!</definedName>
    <definedName name="_10010000_2_3" localSheetId="0">#REF!</definedName>
    <definedName name="_10010000_2_3" localSheetId="11">#REF!</definedName>
    <definedName name="_10010000_2_3" localSheetId="10">#REF!</definedName>
    <definedName name="_10010000_2_3" localSheetId="9">#REF!</definedName>
    <definedName name="_10010000_2_3" localSheetId="20">#REF!</definedName>
    <definedName name="_10010000_2_3" localSheetId="24">#REF!</definedName>
    <definedName name="_10010000_2_3" localSheetId="3">#REF!</definedName>
    <definedName name="_10010000_2_3" localSheetId="2">#REF!</definedName>
    <definedName name="_10010000_2_3" localSheetId="1">#REF!</definedName>
    <definedName name="_10010000_2_3">#REF!</definedName>
    <definedName name="_10010100" localSheetId="8">#REF!</definedName>
    <definedName name="_10010100" localSheetId="0">#REF!</definedName>
    <definedName name="_10010100" localSheetId="11">#REF!</definedName>
    <definedName name="_10010100" localSheetId="10">#REF!</definedName>
    <definedName name="_10010100" localSheetId="9">#REF!</definedName>
    <definedName name="_10010100" localSheetId="20">#REF!</definedName>
    <definedName name="_10010100" localSheetId="24">#REF!</definedName>
    <definedName name="_10010100" localSheetId="3">#REF!</definedName>
    <definedName name="_10010100" localSheetId="2">#REF!</definedName>
    <definedName name="_10010100" localSheetId="1">#REF!</definedName>
    <definedName name="_10010100">#REF!</definedName>
    <definedName name="_10010100_1" localSheetId="8">#REF!</definedName>
    <definedName name="_10010100_1" localSheetId="0">#REF!</definedName>
    <definedName name="_10010100_1" localSheetId="11">#REF!</definedName>
    <definedName name="_10010100_1" localSheetId="10">#REF!</definedName>
    <definedName name="_10010100_1" localSheetId="9">#REF!</definedName>
    <definedName name="_10010100_1" localSheetId="20">#REF!</definedName>
    <definedName name="_10010100_1" localSheetId="24">#REF!</definedName>
    <definedName name="_10010100_1" localSheetId="3">#REF!</definedName>
    <definedName name="_10010100_1" localSheetId="2">#REF!</definedName>
    <definedName name="_10010100_1" localSheetId="1">#REF!</definedName>
    <definedName name="_10010100_1">#REF!</definedName>
    <definedName name="_10010100_1_1" localSheetId="24">#REF!</definedName>
    <definedName name="_10010100_1_1">#REF!</definedName>
    <definedName name="_10010100_2" localSheetId="24">#REF!</definedName>
    <definedName name="_10010100_2">#REF!</definedName>
    <definedName name="_10020000" localSheetId="24">#REF!</definedName>
    <definedName name="_10020000">#REF!</definedName>
    <definedName name="_10020000_1" localSheetId="24">#REF!</definedName>
    <definedName name="_10020000_1">#REF!</definedName>
    <definedName name="_10020000_1_1" localSheetId="24">#REF!</definedName>
    <definedName name="_10020000_1_1">#REF!</definedName>
    <definedName name="_10020000_2" localSheetId="24">#REF!</definedName>
    <definedName name="_10020000_2">#REF!</definedName>
    <definedName name="_10020100" localSheetId="24">#REF!</definedName>
    <definedName name="_10020100">#REF!</definedName>
    <definedName name="_10020100_1" localSheetId="24">#REF!</definedName>
    <definedName name="_10020100_1">#REF!</definedName>
    <definedName name="_10020100_1_1" localSheetId="24">#REF!</definedName>
    <definedName name="_10020100_1_1">#REF!</definedName>
    <definedName name="_10020100_2" localSheetId="24">#REF!</definedName>
    <definedName name="_10020100_2">#REF!</definedName>
    <definedName name="_10020101" localSheetId="24">#REF!</definedName>
    <definedName name="_10020101">#REF!</definedName>
    <definedName name="_10020101_1" localSheetId="24">#REF!</definedName>
    <definedName name="_10020101_1">#REF!</definedName>
    <definedName name="_10020101_1_1" localSheetId="24">#REF!</definedName>
    <definedName name="_10020101_1_1">#REF!</definedName>
    <definedName name="_10020101_2" localSheetId="27">[2]orçamento!#REF!</definedName>
    <definedName name="_10020101_2" localSheetId="19">[2]orçamento!#REF!</definedName>
    <definedName name="_10020101_2" localSheetId="12">[2]orçamento!#REF!</definedName>
    <definedName name="_10020101_2" localSheetId="13">[2]orçamento!#REF!</definedName>
    <definedName name="_10020101_2" localSheetId="18">[2]orçamento!#REF!</definedName>
    <definedName name="_10020101_2" localSheetId="8">[2]orçamento!#REF!</definedName>
    <definedName name="_10020101_2" localSheetId="0">[2]orçamento!#REF!</definedName>
    <definedName name="_10020101_2" localSheetId="28">[2]orçamento!#REF!</definedName>
    <definedName name="_10020101_2" localSheetId="26">[2]orçamento!#REF!</definedName>
    <definedName name="_10020101_2" localSheetId="22">[2]orçamento!#REF!</definedName>
    <definedName name="_10020101_2" localSheetId="17">[2]orçamento!#REF!</definedName>
    <definedName name="_10020101_2" localSheetId="11">[2]orçamento!#REF!</definedName>
    <definedName name="_10020101_2" localSheetId="16">[2]orçamento!#REF!</definedName>
    <definedName name="_10020101_2" localSheetId="10">[2]orçamento!#REF!</definedName>
    <definedName name="_10020101_2" localSheetId="23">[2]orçamento!#REF!</definedName>
    <definedName name="_10020101_2" localSheetId="9">[2]orçamento!#REF!</definedName>
    <definedName name="_10020101_2" localSheetId="15">[2]orçamento!#REF!</definedName>
    <definedName name="_10020101_2" localSheetId="20">[2]orçamento!#REF!</definedName>
    <definedName name="_10020101_2" localSheetId="24">[2]orçamento!#REF!</definedName>
    <definedName name="_10020101_2" localSheetId="3">[2]orçamento!#REF!</definedName>
    <definedName name="_10020101_2" localSheetId="2">[2]orçamento!#REF!</definedName>
    <definedName name="_10020101_2" localSheetId="1">[2]orçamento!#REF!</definedName>
    <definedName name="_10020101_2" localSheetId="7">[2]orçamento!#REF!</definedName>
    <definedName name="_10020101_2" localSheetId="14">[2]orçamento!#REF!</definedName>
    <definedName name="_10020101_2" localSheetId="25">[2]orçamento!#REF!</definedName>
    <definedName name="_10020101_2">[2]orçamento!#REF!</definedName>
    <definedName name="_10020101_2_1" localSheetId="27">[3]orçamento!#REF!</definedName>
    <definedName name="_10020101_2_1" localSheetId="19">[3]orçamento!#REF!</definedName>
    <definedName name="_10020101_2_1" localSheetId="12">[3]orçamento!#REF!</definedName>
    <definedName name="_10020101_2_1" localSheetId="13">[3]orçamento!#REF!</definedName>
    <definedName name="_10020101_2_1" localSheetId="18">[3]orçamento!#REF!</definedName>
    <definedName name="_10020101_2_1" localSheetId="8">[3]orçamento!#REF!</definedName>
    <definedName name="_10020101_2_1" localSheetId="0">[3]orçamento!#REF!</definedName>
    <definedName name="_10020101_2_1" localSheetId="28">[3]orçamento!#REF!</definedName>
    <definedName name="_10020101_2_1" localSheetId="26">[3]orçamento!#REF!</definedName>
    <definedName name="_10020101_2_1" localSheetId="22">[3]orçamento!#REF!</definedName>
    <definedName name="_10020101_2_1" localSheetId="17">[3]orçamento!#REF!</definedName>
    <definedName name="_10020101_2_1" localSheetId="11">[3]orçamento!#REF!</definedName>
    <definedName name="_10020101_2_1" localSheetId="16">[3]orçamento!#REF!</definedName>
    <definedName name="_10020101_2_1" localSheetId="10">[3]orçamento!#REF!</definedName>
    <definedName name="_10020101_2_1" localSheetId="23">[3]orçamento!#REF!</definedName>
    <definedName name="_10020101_2_1" localSheetId="9">[3]orçamento!#REF!</definedName>
    <definedName name="_10020101_2_1" localSheetId="15">[3]orçamento!#REF!</definedName>
    <definedName name="_10020101_2_1" localSheetId="20">[3]orçamento!#REF!</definedName>
    <definedName name="_10020101_2_1" localSheetId="24">[3]orçamento!#REF!</definedName>
    <definedName name="_10020101_2_1" localSheetId="3">[3]orçamento!#REF!</definedName>
    <definedName name="_10020101_2_1" localSheetId="2">[3]orçamento!#REF!</definedName>
    <definedName name="_10020101_2_1" localSheetId="1">[3]orçamento!#REF!</definedName>
    <definedName name="_10020101_2_1" localSheetId="7">[3]orçamento!#REF!</definedName>
    <definedName name="_10020101_2_1" localSheetId="14">[3]orçamento!#REF!</definedName>
    <definedName name="_10020101_2_1" localSheetId="25">[3]orçamento!#REF!</definedName>
    <definedName name="_10020101_2_1">[3]orçamento!#REF!</definedName>
    <definedName name="_10020101_2_3" localSheetId="8">#REF!</definedName>
    <definedName name="_10020101_2_3" localSheetId="0">#REF!</definedName>
    <definedName name="_10020101_2_3" localSheetId="11">#REF!</definedName>
    <definedName name="_10020101_2_3" localSheetId="10">#REF!</definedName>
    <definedName name="_10020101_2_3" localSheetId="9">#REF!</definedName>
    <definedName name="_10020101_2_3" localSheetId="20">#REF!</definedName>
    <definedName name="_10020101_2_3" localSheetId="24">#REF!</definedName>
    <definedName name="_10020101_2_3" localSheetId="3">#REF!</definedName>
    <definedName name="_10020101_2_3" localSheetId="2">#REF!</definedName>
    <definedName name="_10020101_2_3" localSheetId="1">#REF!</definedName>
    <definedName name="_10020101_2_3">#REF!</definedName>
    <definedName name="_10020102" localSheetId="8">#REF!</definedName>
    <definedName name="_10020102" localSheetId="0">#REF!</definedName>
    <definedName name="_10020102" localSheetId="11">#REF!</definedName>
    <definedName name="_10020102" localSheetId="10">#REF!</definedName>
    <definedName name="_10020102" localSheetId="9">#REF!</definedName>
    <definedName name="_10020102" localSheetId="20">#REF!</definedName>
    <definedName name="_10020102" localSheetId="24">#REF!</definedName>
    <definedName name="_10020102" localSheetId="3">#REF!</definedName>
    <definedName name="_10020102" localSheetId="2">#REF!</definedName>
    <definedName name="_10020102" localSheetId="1">#REF!</definedName>
    <definedName name="_10020102">#REF!</definedName>
    <definedName name="_10020102_1" localSheetId="8">#REF!</definedName>
    <definedName name="_10020102_1" localSheetId="0">#REF!</definedName>
    <definedName name="_10020102_1" localSheetId="11">#REF!</definedName>
    <definedName name="_10020102_1" localSheetId="10">#REF!</definedName>
    <definedName name="_10020102_1" localSheetId="9">#REF!</definedName>
    <definedName name="_10020102_1" localSheetId="20">#REF!</definedName>
    <definedName name="_10020102_1" localSheetId="24">#REF!</definedName>
    <definedName name="_10020102_1" localSheetId="3">#REF!</definedName>
    <definedName name="_10020102_1" localSheetId="2">#REF!</definedName>
    <definedName name="_10020102_1" localSheetId="1">#REF!</definedName>
    <definedName name="_10020102_1">#REF!</definedName>
    <definedName name="_10020102_1_1" localSheetId="24">#REF!</definedName>
    <definedName name="_10020102_1_1">#REF!</definedName>
    <definedName name="_10020102_2" localSheetId="27">[2]orçamento!#REF!</definedName>
    <definedName name="_10020102_2" localSheetId="19">[2]orçamento!#REF!</definedName>
    <definedName name="_10020102_2" localSheetId="12">[2]orçamento!#REF!</definedName>
    <definedName name="_10020102_2" localSheetId="13">[2]orçamento!#REF!</definedName>
    <definedName name="_10020102_2" localSheetId="18">[2]orçamento!#REF!</definedName>
    <definedName name="_10020102_2" localSheetId="8">[2]orçamento!#REF!</definedName>
    <definedName name="_10020102_2" localSheetId="0">[2]orçamento!#REF!</definedName>
    <definedName name="_10020102_2" localSheetId="28">[2]orçamento!#REF!</definedName>
    <definedName name="_10020102_2" localSheetId="26">[2]orçamento!#REF!</definedName>
    <definedName name="_10020102_2" localSheetId="22">[2]orçamento!#REF!</definedName>
    <definedName name="_10020102_2" localSheetId="17">[2]orçamento!#REF!</definedName>
    <definedName name="_10020102_2" localSheetId="11">[2]orçamento!#REF!</definedName>
    <definedName name="_10020102_2" localSheetId="16">[2]orçamento!#REF!</definedName>
    <definedName name="_10020102_2" localSheetId="10">[2]orçamento!#REF!</definedName>
    <definedName name="_10020102_2" localSheetId="23">[2]orçamento!#REF!</definedName>
    <definedName name="_10020102_2" localSheetId="9">[2]orçamento!#REF!</definedName>
    <definedName name="_10020102_2" localSheetId="15">[2]orçamento!#REF!</definedName>
    <definedName name="_10020102_2" localSheetId="20">[2]orçamento!#REF!</definedName>
    <definedName name="_10020102_2" localSheetId="24">[2]orçamento!#REF!</definedName>
    <definedName name="_10020102_2" localSheetId="3">[2]orçamento!#REF!</definedName>
    <definedName name="_10020102_2" localSheetId="2">[2]orçamento!#REF!</definedName>
    <definedName name="_10020102_2" localSheetId="1">[2]orçamento!#REF!</definedName>
    <definedName name="_10020102_2" localSheetId="7">[2]orçamento!#REF!</definedName>
    <definedName name="_10020102_2" localSheetId="14">[2]orçamento!#REF!</definedName>
    <definedName name="_10020102_2" localSheetId="25">[2]orçamento!#REF!</definedName>
    <definedName name="_10020102_2">[2]orçamento!#REF!</definedName>
    <definedName name="_10020102_2_1" localSheetId="27">[3]orçamento!#REF!</definedName>
    <definedName name="_10020102_2_1" localSheetId="19">[3]orçamento!#REF!</definedName>
    <definedName name="_10020102_2_1" localSheetId="12">[3]orçamento!#REF!</definedName>
    <definedName name="_10020102_2_1" localSheetId="13">[3]orçamento!#REF!</definedName>
    <definedName name="_10020102_2_1" localSheetId="18">[3]orçamento!#REF!</definedName>
    <definedName name="_10020102_2_1" localSheetId="8">[3]orçamento!#REF!</definedName>
    <definedName name="_10020102_2_1" localSheetId="0">[3]orçamento!#REF!</definedName>
    <definedName name="_10020102_2_1" localSheetId="28">[3]orçamento!#REF!</definedName>
    <definedName name="_10020102_2_1" localSheetId="26">[3]orçamento!#REF!</definedName>
    <definedName name="_10020102_2_1" localSheetId="22">[3]orçamento!#REF!</definedName>
    <definedName name="_10020102_2_1" localSheetId="17">[3]orçamento!#REF!</definedName>
    <definedName name="_10020102_2_1" localSheetId="11">[3]orçamento!#REF!</definedName>
    <definedName name="_10020102_2_1" localSheetId="16">[3]orçamento!#REF!</definedName>
    <definedName name="_10020102_2_1" localSheetId="10">[3]orçamento!#REF!</definedName>
    <definedName name="_10020102_2_1" localSheetId="23">[3]orçamento!#REF!</definedName>
    <definedName name="_10020102_2_1" localSheetId="9">[3]orçamento!#REF!</definedName>
    <definedName name="_10020102_2_1" localSheetId="15">[3]orçamento!#REF!</definedName>
    <definedName name="_10020102_2_1" localSheetId="20">[3]orçamento!#REF!</definedName>
    <definedName name="_10020102_2_1" localSheetId="24">[3]orçamento!#REF!</definedName>
    <definedName name="_10020102_2_1" localSheetId="3">[3]orçamento!#REF!</definedName>
    <definedName name="_10020102_2_1" localSheetId="2">[3]orçamento!#REF!</definedName>
    <definedName name="_10020102_2_1" localSheetId="1">[3]orçamento!#REF!</definedName>
    <definedName name="_10020102_2_1" localSheetId="7">[3]orçamento!#REF!</definedName>
    <definedName name="_10020102_2_1" localSheetId="14">[3]orçamento!#REF!</definedName>
    <definedName name="_10020102_2_1" localSheetId="25">[3]orçamento!#REF!</definedName>
    <definedName name="_10020102_2_1">[3]orçamento!#REF!</definedName>
    <definedName name="_10020102_2_3" localSheetId="8">#REF!</definedName>
    <definedName name="_10020102_2_3" localSheetId="0">#REF!</definedName>
    <definedName name="_10020102_2_3" localSheetId="11">#REF!</definedName>
    <definedName name="_10020102_2_3" localSheetId="10">#REF!</definedName>
    <definedName name="_10020102_2_3" localSheetId="9">#REF!</definedName>
    <definedName name="_10020102_2_3" localSheetId="20">#REF!</definedName>
    <definedName name="_10020102_2_3" localSheetId="24">#REF!</definedName>
    <definedName name="_10020102_2_3" localSheetId="3">#REF!</definedName>
    <definedName name="_10020102_2_3" localSheetId="2">#REF!</definedName>
    <definedName name="_10020102_2_3" localSheetId="1">#REF!</definedName>
    <definedName name="_10020102_2_3">#REF!</definedName>
    <definedName name="_10030000" localSheetId="8">#REF!</definedName>
    <definedName name="_10030000" localSheetId="0">#REF!</definedName>
    <definedName name="_10030000" localSheetId="11">#REF!</definedName>
    <definedName name="_10030000" localSheetId="10">#REF!</definedName>
    <definedName name="_10030000" localSheetId="9">#REF!</definedName>
    <definedName name="_10030000" localSheetId="20">#REF!</definedName>
    <definedName name="_10030000" localSheetId="24">#REF!</definedName>
    <definedName name="_10030000" localSheetId="3">#REF!</definedName>
    <definedName name="_10030000" localSheetId="2">#REF!</definedName>
    <definedName name="_10030000" localSheetId="1">#REF!</definedName>
    <definedName name="_10030000">#REF!</definedName>
    <definedName name="_10030000_1" localSheetId="8">#REF!</definedName>
    <definedName name="_10030000_1" localSheetId="0">#REF!</definedName>
    <definedName name="_10030000_1" localSheetId="11">#REF!</definedName>
    <definedName name="_10030000_1" localSheetId="10">#REF!</definedName>
    <definedName name="_10030000_1" localSheetId="9">#REF!</definedName>
    <definedName name="_10030000_1" localSheetId="20">#REF!</definedName>
    <definedName name="_10030000_1" localSheetId="24">#REF!</definedName>
    <definedName name="_10030000_1" localSheetId="3">#REF!</definedName>
    <definedName name="_10030000_1" localSheetId="2">#REF!</definedName>
    <definedName name="_10030000_1" localSheetId="1">#REF!</definedName>
    <definedName name="_10030000_1">#REF!</definedName>
    <definedName name="_10030000_1_1" localSheetId="24">#REF!</definedName>
    <definedName name="_10030000_1_1">#REF!</definedName>
    <definedName name="_10030000_2" localSheetId="27">[2]orçamento!#REF!</definedName>
    <definedName name="_10030000_2" localSheetId="19">[2]orçamento!#REF!</definedName>
    <definedName name="_10030000_2" localSheetId="12">[2]orçamento!#REF!</definedName>
    <definedName name="_10030000_2" localSheetId="13">[2]orçamento!#REF!</definedName>
    <definedName name="_10030000_2" localSheetId="18">[2]orçamento!#REF!</definedName>
    <definedName name="_10030000_2" localSheetId="8">[2]orçamento!#REF!</definedName>
    <definedName name="_10030000_2" localSheetId="0">[2]orçamento!#REF!</definedName>
    <definedName name="_10030000_2" localSheetId="28">[2]orçamento!#REF!</definedName>
    <definedName name="_10030000_2" localSheetId="26">[2]orçamento!#REF!</definedName>
    <definedName name="_10030000_2" localSheetId="22">[2]orçamento!#REF!</definedName>
    <definedName name="_10030000_2" localSheetId="17">[2]orçamento!#REF!</definedName>
    <definedName name="_10030000_2" localSheetId="11">[2]orçamento!#REF!</definedName>
    <definedName name="_10030000_2" localSheetId="16">[2]orçamento!#REF!</definedName>
    <definedName name="_10030000_2" localSheetId="10">[2]orçamento!#REF!</definedName>
    <definedName name="_10030000_2" localSheetId="23">[2]orçamento!#REF!</definedName>
    <definedName name="_10030000_2" localSheetId="9">[2]orçamento!#REF!</definedName>
    <definedName name="_10030000_2" localSheetId="15">[2]orçamento!#REF!</definedName>
    <definedName name="_10030000_2" localSheetId="20">[2]orçamento!#REF!</definedName>
    <definedName name="_10030000_2" localSheetId="24">[2]orçamento!#REF!</definedName>
    <definedName name="_10030000_2" localSheetId="3">[2]orçamento!#REF!</definedName>
    <definedName name="_10030000_2" localSheetId="2">[2]orçamento!#REF!</definedName>
    <definedName name="_10030000_2" localSheetId="1">[2]orçamento!#REF!</definedName>
    <definedName name="_10030000_2" localSheetId="7">[2]orçamento!#REF!</definedName>
    <definedName name="_10030000_2" localSheetId="14">[2]orçamento!#REF!</definedName>
    <definedName name="_10030000_2" localSheetId="25">[2]orçamento!#REF!</definedName>
    <definedName name="_10030000_2">[2]orçamento!#REF!</definedName>
    <definedName name="_10030000_2_1" localSheetId="27">[3]orçamento!#REF!</definedName>
    <definedName name="_10030000_2_1" localSheetId="19">[3]orçamento!#REF!</definedName>
    <definedName name="_10030000_2_1" localSheetId="12">[3]orçamento!#REF!</definedName>
    <definedName name="_10030000_2_1" localSheetId="13">[3]orçamento!#REF!</definedName>
    <definedName name="_10030000_2_1" localSheetId="18">[3]orçamento!#REF!</definedName>
    <definedName name="_10030000_2_1" localSheetId="8">[3]orçamento!#REF!</definedName>
    <definedName name="_10030000_2_1" localSheetId="0">[3]orçamento!#REF!</definedName>
    <definedName name="_10030000_2_1" localSheetId="28">[3]orçamento!#REF!</definedName>
    <definedName name="_10030000_2_1" localSheetId="26">[3]orçamento!#REF!</definedName>
    <definedName name="_10030000_2_1" localSheetId="22">[3]orçamento!#REF!</definedName>
    <definedName name="_10030000_2_1" localSheetId="17">[3]orçamento!#REF!</definedName>
    <definedName name="_10030000_2_1" localSheetId="11">[3]orçamento!#REF!</definedName>
    <definedName name="_10030000_2_1" localSheetId="16">[3]orçamento!#REF!</definedName>
    <definedName name="_10030000_2_1" localSheetId="10">[3]orçamento!#REF!</definedName>
    <definedName name="_10030000_2_1" localSheetId="23">[3]orçamento!#REF!</definedName>
    <definedName name="_10030000_2_1" localSheetId="9">[3]orçamento!#REF!</definedName>
    <definedName name="_10030000_2_1" localSheetId="15">[3]orçamento!#REF!</definedName>
    <definedName name="_10030000_2_1" localSheetId="20">[3]orçamento!#REF!</definedName>
    <definedName name="_10030000_2_1" localSheetId="24">[3]orçamento!#REF!</definedName>
    <definedName name="_10030000_2_1" localSheetId="3">[3]orçamento!#REF!</definedName>
    <definedName name="_10030000_2_1" localSheetId="2">[3]orçamento!#REF!</definedName>
    <definedName name="_10030000_2_1" localSheetId="1">[3]orçamento!#REF!</definedName>
    <definedName name="_10030000_2_1" localSheetId="7">[3]orçamento!#REF!</definedName>
    <definedName name="_10030000_2_1" localSheetId="14">[3]orçamento!#REF!</definedName>
    <definedName name="_10030000_2_1" localSheetId="25">[3]orçamento!#REF!</definedName>
    <definedName name="_10030000_2_1">[3]orçamento!#REF!</definedName>
    <definedName name="_10030000_2_3" localSheetId="8">#REF!</definedName>
    <definedName name="_10030000_2_3" localSheetId="0">#REF!</definedName>
    <definedName name="_10030000_2_3" localSheetId="11">#REF!</definedName>
    <definedName name="_10030000_2_3" localSheetId="10">#REF!</definedName>
    <definedName name="_10030000_2_3" localSheetId="9">#REF!</definedName>
    <definedName name="_10030000_2_3" localSheetId="20">#REF!</definedName>
    <definedName name="_10030000_2_3" localSheetId="24">#REF!</definedName>
    <definedName name="_10030000_2_3" localSheetId="3">#REF!</definedName>
    <definedName name="_10030000_2_3" localSheetId="2">#REF!</definedName>
    <definedName name="_10030000_2_3" localSheetId="1">#REF!</definedName>
    <definedName name="_10030000_2_3">#REF!</definedName>
    <definedName name="_10030100" localSheetId="8">#REF!</definedName>
    <definedName name="_10030100" localSheetId="0">#REF!</definedName>
    <definedName name="_10030100" localSheetId="11">#REF!</definedName>
    <definedName name="_10030100" localSheetId="10">#REF!</definedName>
    <definedName name="_10030100" localSheetId="9">#REF!</definedName>
    <definedName name="_10030100" localSheetId="20">#REF!</definedName>
    <definedName name="_10030100" localSheetId="24">#REF!</definedName>
    <definedName name="_10030100" localSheetId="3">#REF!</definedName>
    <definedName name="_10030100" localSheetId="2">#REF!</definedName>
    <definedName name="_10030100" localSheetId="1">#REF!</definedName>
    <definedName name="_10030100">#REF!</definedName>
    <definedName name="_10030100_1" localSheetId="8">#REF!</definedName>
    <definedName name="_10030100_1" localSheetId="0">#REF!</definedName>
    <definedName name="_10030100_1" localSheetId="11">#REF!</definedName>
    <definedName name="_10030100_1" localSheetId="10">#REF!</definedName>
    <definedName name="_10030100_1" localSheetId="9">#REF!</definedName>
    <definedName name="_10030100_1" localSheetId="20">#REF!</definedName>
    <definedName name="_10030100_1" localSheetId="24">#REF!</definedName>
    <definedName name="_10030100_1" localSheetId="3">#REF!</definedName>
    <definedName name="_10030100_1" localSheetId="2">#REF!</definedName>
    <definedName name="_10030100_1" localSheetId="1">#REF!</definedName>
    <definedName name="_10030100_1">#REF!</definedName>
    <definedName name="_10030100_1_1" localSheetId="24">#REF!</definedName>
    <definedName name="_10030100_1_1">#REF!</definedName>
    <definedName name="_10030100_2" localSheetId="27">[2]orçamento!#REF!</definedName>
    <definedName name="_10030100_2" localSheetId="19">[2]orçamento!#REF!</definedName>
    <definedName name="_10030100_2" localSheetId="12">[2]orçamento!#REF!</definedName>
    <definedName name="_10030100_2" localSheetId="13">[2]orçamento!#REF!</definedName>
    <definedName name="_10030100_2" localSheetId="18">[2]orçamento!#REF!</definedName>
    <definedName name="_10030100_2" localSheetId="8">[2]orçamento!#REF!</definedName>
    <definedName name="_10030100_2" localSheetId="0">[2]orçamento!#REF!</definedName>
    <definedName name="_10030100_2" localSheetId="28">[2]orçamento!#REF!</definedName>
    <definedName name="_10030100_2" localSheetId="26">[2]orçamento!#REF!</definedName>
    <definedName name="_10030100_2" localSheetId="22">[2]orçamento!#REF!</definedName>
    <definedName name="_10030100_2" localSheetId="17">[2]orçamento!#REF!</definedName>
    <definedName name="_10030100_2" localSheetId="11">[2]orçamento!#REF!</definedName>
    <definedName name="_10030100_2" localSheetId="16">[2]orçamento!#REF!</definedName>
    <definedName name="_10030100_2" localSheetId="10">[2]orçamento!#REF!</definedName>
    <definedName name="_10030100_2" localSheetId="23">[2]orçamento!#REF!</definedName>
    <definedName name="_10030100_2" localSheetId="9">[2]orçamento!#REF!</definedName>
    <definedName name="_10030100_2" localSheetId="15">[2]orçamento!#REF!</definedName>
    <definedName name="_10030100_2" localSheetId="20">[2]orçamento!#REF!</definedName>
    <definedName name="_10030100_2" localSheetId="24">[2]orçamento!#REF!</definedName>
    <definedName name="_10030100_2" localSheetId="3">[2]orçamento!#REF!</definedName>
    <definedName name="_10030100_2" localSheetId="2">[2]orçamento!#REF!</definedName>
    <definedName name="_10030100_2" localSheetId="1">[2]orçamento!#REF!</definedName>
    <definedName name="_10030100_2" localSheetId="7">[2]orçamento!#REF!</definedName>
    <definedName name="_10030100_2" localSheetId="14">[2]orçamento!#REF!</definedName>
    <definedName name="_10030100_2" localSheetId="25">[2]orçamento!#REF!</definedName>
    <definedName name="_10030100_2">[2]orçamento!#REF!</definedName>
    <definedName name="_10030100_2_1" localSheetId="27">[3]orçamento!#REF!</definedName>
    <definedName name="_10030100_2_1" localSheetId="19">[3]orçamento!#REF!</definedName>
    <definedName name="_10030100_2_1" localSheetId="12">[3]orçamento!#REF!</definedName>
    <definedName name="_10030100_2_1" localSheetId="13">[3]orçamento!#REF!</definedName>
    <definedName name="_10030100_2_1" localSheetId="18">[3]orçamento!#REF!</definedName>
    <definedName name="_10030100_2_1" localSheetId="8">[3]orçamento!#REF!</definedName>
    <definedName name="_10030100_2_1" localSheetId="0">[3]orçamento!#REF!</definedName>
    <definedName name="_10030100_2_1" localSheetId="28">[3]orçamento!#REF!</definedName>
    <definedName name="_10030100_2_1" localSheetId="26">[3]orçamento!#REF!</definedName>
    <definedName name="_10030100_2_1" localSheetId="22">[3]orçamento!#REF!</definedName>
    <definedName name="_10030100_2_1" localSheetId="17">[3]orçamento!#REF!</definedName>
    <definedName name="_10030100_2_1" localSheetId="11">[3]orçamento!#REF!</definedName>
    <definedName name="_10030100_2_1" localSheetId="16">[3]orçamento!#REF!</definedName>
    <definedName name="_10030100_2_1" localSheetId="10">[3]orçamento!#REF!</definedName>
    <definedName name="_10030100_2_1" localSheetId="23">[3]orçamento!#REF!</definedName>
    <definedName name="_10030100_2_1" localSheetId="9">[3]orçamento!#REF!</definedName>
    <definedName name="_10030100_2_1" localSheetId="15">[3]orçamento!#REF!</definedName>
    <definedName name="_10030100_2_1" localSheetId="20">[3]orçamento!#REF!</definedName>
    <definedName name="_10030100_2_1" localSheetId="24">[3]orçamento!#REF!</definedName>
    <definedName name="_10030100_2_1" localSheetId="3">[3]orçamento!#REF!</definedName>
    <definedName name="_10030100_2_1" localSheetId="2">[3]orçamento!#REF!</definedName>
    <definedName name="_10030100_2_1" localSheetId="1">[3]orçamento!#REF!</definedName>
    <definedName name="_10030100_2_1" localSheetId="7">[3]orçamento!#REF!</definedName>
    <definedName name="_10030100_2_1" localSheetId="14">[3]orçamento!#REF!</definedName>
    <definedName name="_10030100_2_1" localSheetId="25">[3]orçamento!#REF!</definedName>
    <definedName name="_10030100_2_1">[3]orçamento!#REF!</definedName>
    <definedName name="_10030100_2_3" localSheetId="8">#REF!</definedName>
    <definedName name="_10030100_2_3" localSheetId="0">#REF!</definedName>
    <definedName name="_10030100_2_3" localSheetId="11">#REF!</definedName>
    <definedName name="_10030100_2_3" localSheetId="10">#REF!</definedName>
    <definedName name="_10030100_2_3" localSheetId="9">#REF!</definedName>
    <definedName name="_10030100_2_3" localSheetId="20">#REF!</definedName>
    <definedName name="_10030100_2_3" localSheetId="24">#REF!</definedName>
    <definedName name="_10030100_2_3" localSheetId="3">#REF!</definedName>
    <definedName name="_10030100_2_3" localSheetId="2">#REF!</definedName>
    <definedName name="_10030100_2_3" localSheetId="1">#REF!</definedName>
    <definedName name="_10030100_2_3">#REF!</definedName>
    <definedName name="_10030101" localSheetId="8">#REF!</definedName>
    <definedName name="_10030101" localSheetId="0">#REF!</definedName>
    <definedName name="_10030101" localSheetId="11">#REF!</definedName>
    <definedName name="_10030101" localSheetId="10">#REF!</definedName>
    <definedName name="_10030101" localSheetId="9">#REF!</definedName>
    <definedName name="_10030101" localSheetId="20">#REF!</definedName>
    <definedName name="_10030101" localSheetId="24">#REF!</definedName>
    <definedName name="_10030101" localSheetId="3">#REF!</definedName>
    <definedName name="_10030101" localSheetId="2">#REF!</definedName>
    <definedName name="_10030101" localSheetId="1">#REF!</definedName>
    <definedName name="_10030101">#REF!</definedName>
    <definedName name="_10030101_1" localSheetId="8">#REF!</definedName>
    <definedName name="_10030101_1" localSheetId="0">#REF!</definedName>
    <definedName name="_10030101_1" localSheetId="11">#REF!</definedName>
    <definedName name="_10030101_1" localSheetId="10">#REF!</definedName>
    <definedName name="_10030101_1" localSheetId="9">#REF!</definedName>
    <definedName name="_10030101_1" localSheetId="20">#REF!</definedName>
    <definedName name="_10030101_1" localSheetId="24">#REF!</definedName>
    <definedName name="_10030101_1" localSheetId="3">#REF!</definedName>
    <definedName name="_10030101_1" localSheetId="2">#REF!</definedName>
    <definedName name="_10030101_1" localSheetId="1">#REF!</definedName>
    <definedName name="_10030101_1">#REF!</definedName>
    <definedName name="_10030101_1_1" localSheetId="24">#REF!</definedName>
    <definedName name="_10030101_1_1">#REF!</definedName>
    <definedName name="_10030101_2" localSheetId="24">#REF!</definedName>
    <definedName name="_10030101_2">#REF!</definedName>
    <definedName name="_10030102" localSheetId="24">#REF!</definedName>
    <definedName name="_10030102">#REF!</definedName>
    <definedName name="_10030102_1" localSheetId="24">#REF!</definedName>
    <definedName name="_10030102_1">#REF!</definedName>
    <definedName name="_10030102_1_1" localSheetId="24">#REF!</definedName>
    <definedName name="_10030102_1_1">#REF!</definedName>
    <definedName name="_10030102_2" localSheetId="27">[2]orçamento!#REF!</definedName>
    <definedName name="_10030102_2" localSheetId="19">[2]orçamento!#REF!</definedName>
    <definedName name="_10030102_2" localSheetId="12">[2]orçamento!#REF!</definedName>
    <definedName name="_10030102_2" localSheetId="13">[2]orçamento!#REF!</definedName>
    <definedName name="_10030102_2" localSheetId="18">[2]orçamento!#REF!</definedName>
    <definedName name="_10030102_2" localSheetId="8">[2]orçamento!#REF!</definedName>
    <definedName name="_10030102_2" localSheetId="0">[2]orçamento!#REF!</definedName>
    <definedName name="_10030102_2" localSheetId="28">[2]orçamento!#REF!</definedName>
    <definedName name="_10030102_2" localSheetId="26">[2]orçamento!#REF!</definedName>
    <definedName name="_10030102_2" localSheetId="22">[2]orçamento!#REF!</definedName>
    <definedName name="_10030102_2" localSheetId="17">[2]orçamento!#REF!</definedName>
    <definedName name="_10030102_2" localSheetId="11">[2]orçamento!#REF!</definedName>
    <definedName name="_10030102_2" localSheetId="16">[2]orçamento!#REF!</definedName>
    <definedName name="_10030102_2" localSheetId="10">[2]orçamento!#REF!</definedName>
    <definedName name="_10030102_2" localSheetId="23">[2]orçamento!#REF!</definedName>
    <definedName name="_10030102_2" localSheetId="9">[2]orçamento!#REF!</definedName>
    <definedName name="_10030102_2" localSheetId="15">[2]orçamento!#REF!</definedName>
    <definedName name="_10030102_2" localSheetId="20">[2]orçamento!#REF!</definedName>
    <definedName name="_10030102_2" localSheetId="24">[2]orçamento!#REF!</definedName>
    <definedName name="_10030102_2" localSheetId="3">[2]orçamento!#REF!</definedName>
    <definedName name="_10030102_2" localSheetId="2">[2]orçamento!#REF!</definedName>
    <definedName name="_10030102_2" localSheetId="1">[2]orçamento!#REF!</definedName>
    <definedName name="_10030102_2" localSheetId="7">[2]orçamento!#REF!</definedName>
    <definedName name="_10030102_2" localSheetId="14">[2]orçamento!#REF!</definedName>
    <definedName name="_10030102_2" localSheetId="25">[2]orçamento!#REF!</definedName>
    <definedName name="_10030102_2">[2]orçamento!#REF!</definedName>
    <definedName name="_10030102_2_1" localSheetId="27">[3]orçamento!#REF!</definedName>
    <definedName name="_10030102_2_1" localSheetId="19">[3]orçamento!#REF!</definedName>
    <definedName name="_10030102_2_1" localSheetId="12">[3]orçamento!#REF!</definedName>
    <definedName name="_10030102_2_1" localSheetId="13">[3]orçamento!#REF!</definedName>
    <definedName name="_10030102_2_1" localSheetId="18">[3]orçamento!#REF!</definedName>
    <definedName name="_10030102_2_1" localSheetId="8">[3]orçamento!#REF!</definedName>
    <definedName name="_10030102_2_1" localSheetId="0">[3]orçamento!#REF!</definedName>
    <definedName name="_10030102_2_1" localSheetId="28">[3]orçamento!#REF!</definedName>
    <definedName name="_10030102_2_1" localSheetId="26">[3]orçamento!#REF!</definedName>
    <definedName name="_10030102_2_1" localSheetId="22">[3]orçamento!#REF!</definedName>
    <definedName name="_10030102_2_1" localSheetId="17">[3]orçamento!#REF!</definedName>
    <definedName name="_10030102_2_1" localSheetId="11">[3]orçamento!#REF!</definedName>
    <definedName name="_10030102_2_1" localSheetId="16">[3]orçamento!#REF!</definedName>
    <definedName name="_10030102_2_1" localSheetId="10">[3]orçamento!#REF!</definedName>
    <definedName name="_10030102_2_1" localSheetId="23">[3]orçamento!#REF!</definedName>
    <definedName name="_10030102_2_1" localSheetId="9">[3]orçamento!#REF!</definedName>
    <definedName name="_10030102_2_1" localSheetId="15">[3]orçamento!#REF!</definedName>
    <definedName name="_10030102_2_1" localSheetId="20">[3]orçamento!#REF!</definedName>
    <definedName name="_10030102_2_1" localSheetId="24">[3]orçamento!#REF!</definedName>
    <definedName name="_10030102_2_1" localSheetId="3">[3]orçamento!#REF!</definedName>
    <definedName name="_10030102_2_1" localSheetId="2">[3]orçamento!#REF!</definedName>
    <definedName name="_10030102_2_1" localSheetId="1">[3]orçamento!#REF!</definedName>
    <definedName name="_10030102_2_1" localSheetId="7">[3]orçamento!#REF!</definedName>
    <definedName name="_10030102_2_1" localSheetId="14">[3]orçamento!#REF!</definedName>
    <definedName name="_10030102_2_1" localSheetId="25">[3]orçamento!#REF!</definedName>
    <definedName name="_10030102_2_1">[3]orçamento!#REF!</definedName>
    <definedName name="_10030102_2_3" localSheetId="8">#REF!</definedName>
    <definedName name="_10030102_2_3" localSheetId="0">#REF!</definedName>
    <definedName name="_10030102_2_3" localSheetId="11">#REF!</definedName>
    <definedName name="_10030102_2_3" localSheetId="10">#REF!</definedName>
    <definedName name="_10030102_2_3" localSheetId="9">#REF!</definedName>
    <definedName name="_10030102_2_3" localSheetId="20">#REF!</definedName>
    <definedName name="_10030102_2_3" localSheetId="24">#REF!</definedName>
    <definedName name="_10030102_2_3" localSheetId="3">#REF!</definedName>
    <definedName name="_10030102_2_3" localSheetId="2">#REF!</definedName>
    <definedName name="_10030102_2_3" localSheetId="1">#REF!</definedName>
    <definedName name="_10030102_2_3">#REF!</definedName>
    <definedName name="_10030103" localSheetId="8">#REF!</definedName>
    <definedName name="_10030103" localSheetId="0">#REF!</definedName>
    <definedName name="_10030103" localSheetId="11">#REF!</definedName>
    <definedName name="_10030103" localSheetId="10">#REF!</definedName>
    <definedName name="_10030103" localSheetId="9">#REF!</definedName>
    <definedName name="_10030103" localSheetId="20">#REF!</definedName>
    <definedName name="_10030103" localSheetId="24">#REF!</definedName>
    <definedName name="_10030103" localSheetId="3">#REF!</definedName>
    <definedName name="_10030103" localSheetId="2">#REF!</definedName>
    <definedName name="_10030103" localSheetId="1">#REF!</definedName>
    <definedName name="_10030103">#REF!</definedName>
    <definedName name="_10030103_1" localSheetId="8">#REF!</definedName>
    <definedName name="_10030103_1" localSheetId="0">#REF!</definedName>
    <definedName name="_10030103_1" localSheetId="11">#REF!</definedName>
    <definedName name="_10030103_1" localSheetId="10">#REF!</definedName>
    <definedName name="_10030103_1" localSheetId="9">#REF!</definedName>
    <definedName name="_10030103_1" localSheetId="20">#REF!</definedName>
    <definedName name="_10030103_1" localSheetId="24">#REF!</definedName>
    <definedName name="_10030103_1" localSheetId="3">#REF!</definedName>
    <definedName name="_10030103_1" localSheetId="2">#REF!</definedName>
    <definedName name="_10030103_1" localSheetId="1">#REF!</definedName>
    <definedName name="_10030103_1">#REF!</definedName>
    <definedName name="_10030103_1_1" localSheetId="24">#REF!</definedName>
    <definedName name="_10030103_1_1">#REF!</definedName>
    <definedName name="_10030103_2" localSheetId="27">[2]orçamento!#REF!</definedName>
    <definedName name="_10030103_2" localSheetId="19">[2]orçamento!#REF!</definedName>
    <definedName name="_10030103_2" localSheetId="12">[2]orçamento!#REF!</definedName>
    <definedName name="_10030103_2" localSheetId="13">[2]orçamento!#REF!</definedName>
    <definedName name="_10030103_2" localSheetId="18">[2]orçamento!#REF!</definedName>
    <definedName name="_10030103_2" localSheetId="8">[2]orçamento!#REF!</definedName>
    <definedName name="_10030103_2" localSheetId="0">[2]orçamento!#REF!</definedName>
    <definedName name="_10030103_2" localSheetId="28">[2]orçamento!#REF!</definedName>
    <definedName name="_10030103_2" localSheetId="26">[2]orçamento!#REF!</definedName>
    <definedName name="_10030103_2" localSheetId="22">[2]orçamento!#REF!</definedName>
    <definedName name="_10030103_2" localSheetId="17">[2]orçamento!#REF!</definedName>
    <definedName name="_10030103_2" localSheetId="11">[2]orçamento!#REF!</definedName>
    <definedName name="_10030103_2" localSheetId="16">[2]orçamento!#REF!</definedName>
    <definedName name="_10030103_2" localSheetId="10">[2]orçamento!#REF!</definedName>
    <definedName name="_10030103_2" localSheetId="23">[2]orçamento!#REF!</definedName>
    <definedName name="_10030103_2" localSheetId="9">[2]orçamento!#REF!</definedName>
    <definedName name="_10030103_2" localSheetId="15">[2]orçamento!#REF!</definedName>
    <definedName name="_10030103_2" localSheetId="20">[2]orçamento!#REF!</definedName>
    <definedName name="_10030103_2" localSheetId="24">[2]orçamento!#REF!</definedName>
    <definedName name="_10030103_2" localSheetId="3">[2]orçamento!#REF!</definedName>
    <definedName name="_10030103_2" localSheetId="2">[2]orçamento!#REF!</definedName>
    <definedName name="_10030103_2" localSheetId="1">[2]orçamento!#REF!</definedName>
    <definedName name="_10030103_2" localSheetId="7">[2]orçamento!#REF!</definedName>
    <definedName name="_10030103_2" localSheetId="14">[2]orçamento!#REF!</definedName>
    <definedName name="_10030103_2" localSheetId="25">[2]orçamento!#REF!</definedName>
    <definedName name="_10030103_2">[2]orçamento!#REF!</definedName>
    <definedName name="_10030103_2_1" localSheetId="27">[3]orçamento!#REF!</definedName>
    <definedName name="_10030103_2_1" localSheetId="19">[3]orçamento!#REF!</definedName>
    <definedName name="_10030103_2_1" localSheetId="12">[3]orçamento!#REF!</definedName>
    <definedName name="_10030103_2_1" localSheetId="13">[3]orçamento!#REF!</definedName>
    <definedName name="_10030103_2_1" localSheetId="18">[3]orçamento!#REF!</definedName>
    <definedName name="_10030103_2_1" localSheetId="8">[3]orçamento!#REF!</definedName>
    <definedName name="_10030103_2_1" localSheetId="0">[3]orçamento!#REF!</definedName>
    <definedName name="_10030103_2_1" localSheetId="28">[3]orçamento!#REF!</definedName>
    <definedName name="_10030103_2_1" localSheetId="26">[3]orçamento!#REF!</definedName>
    <definedName name="_10030103_2_1" localSheetId="22">[3]orçamento!#REF!</definedName>
    <definedName name="_10030103_2_1" localSheetId="17">[3]orçamento!#REF!</definedName>
    <definedName name="_10030103_2_1" localSheetId="11">[3]orçamento!#REF!</definedName>
    <definedName name="_10030103_2_1" localSheetId="16">[3]orçamento!#REF!</definedName>
    <definedName name="_10030103_2_1" localSheetId="10">[3]orçamento!#REF!</definedName>
    <definedName name="_10030103_2_1" localSheetId="23">[3]orçamento!#REF!</definedName>
    <definedName name="_10030103_2_1" localSheetId="9">[3]orçamento!#REF!</definedName>
    <definedName name="_10030103_2_1" localSheetId="15">[3]orçamento!#REF!</definedName>
    <definedName name="_10030103_2_1" localSheetId="20">[3]orçamento!#REF!</definedName>
    <definedName name="_10030103_2_1" localSheetId="24">[3]orçamento!#REF!</definedName>
    <definedName name="_10030103_2_1" localSheetId="3">[3]orçamento!#REF!</definedName>
    <definedName name="_10030103_2_1" localSheetId="2">[3]orçamento!#REF!</definedName>
    <definedName name="_10030103_2_1" localSheetId="1">[3]orçamento!#REF!</definedName>
    <definedName name="_10030103_2_1" localSheetId="7">[3]orçamento!#REF!</definedName>
    <definedName name="_10030103_2_1" localSheetId="14">[3]orçamento!#REF!</definedName>
    <definedName name="_10030103_2_1" localSheetId="25">[3]orçamento!#REF!</definedName>
    <definedName name="_10030103_2_1">[3]orçamento!#REF!</definedName>
    <definedName name="_10030103_2_3" localSheetId="8">#REF!</definedName>
    <definedName name="_10030103_2_3" localSheetId="0">#REF!</definedName>
    <definedName name="_10030103_2_3" localSheetId="11">#REF!</definedName>
    <definedName name="_10030103_2_3" localSheetId="10">#REF!</definedName>
    <definedName name="_10030103_2_3" localSheetId="9">#REF!</definedName>
    <definedName name="_10030103_2_3" localSheetId="20">#REF!</definedName>
    <definedName name="_10030103_2_3" localSheetId="24">#REF!</definedName>
    <definedName name="_10030103_2_3" localSheetId="3">#REF!</definedName>
    <definedName name="_10030103_2_3" localSheetId="2">#REF!</definedName>
    <definedName name="_10030103_2_3" localSheetId="1">#REF!</definedName>
    <definedName name="_10030103_2_3">#REF!</definedName>
    <definedName name="_10030104" localSheetId="8">#REF!</definedName>
    <definedName name="_10030104" localSheetId="0">#REF!</definedName>
    <definedName name="_10030104" localSheetId="11">#REF!</definedName>
    <definedName name="_10030104" localSheetId="10">#REF!</definedName>
    <definedName name="_10030104" localSheetId="9">#REF!</definedName>
    <definedName name="_10030104" localSheetId="20">#REF!</definedName>
    <definedName name="_10030104" localSheetId="24">#REF!</definedName>
    <definedName name="_10030104" localSheetId="3">#REF!</definedName>
    <definedName name="_10030104" localSheetId="2">#REF!</definedName>
    <definedName name="_10030104" localSheetId="1">#REF!</definedName>
    <definedName name="_10030104">#REF!</definedName>
    <definedName name="_10030104_1" localSheetId="8">#REF!</definedName>
    <definedName name="_10030104_1" localSheetId="0">#REF!</definedName>
    <definedName name="_10030104_1" localSheetId="11">#REF!</definedName>
    <definedName name="_10030104_1" localSheetId="10">#REF!</definedName>
    <definedName name="_10030104_1" localSheetId="9">#REF!</definedName>
    <definedName name="_10030104_1" localSheetId="20">#REF!</definedName>
    <definedName name="_10030104_1" localSheetId="24">#REF!</definedName>
    <definedName name="_10030104_1" localSheetId="3">#REF!</definedName>
    <definedName name="_10030104_1" localSheetId="2">#REF!</definedName>
    <definedName name="_10030104_1" localSheetId="1">#REF!</definedName>
    <definedName name="_10030104_1">#REF!</definedName>
    <definedName name="_10030104_1_1" localSheetId="24">#REF!</definedName>
    <definedName name="_10030104_1_1">#REF!</definedName>
    <definedName name="_10030104_2" localSheetId="24">#REF!</definedName>
    <definedName name="_10030104_2">#REF!</definedName>
    <definedName name="_10030200" localSheetId="24">#REF!</definedName>
    <definedName name="_10030200">#REF!</definedName>
    <definedName name="_10030200_1" localSheetId="24">#REF!</definedName>
    <definedName name="_10030200_1">#REF!</definedName>
    <definedName name="_10030200_1_1" localSheetId="24">#REF!</definedName>
    <definedName name="_10030200_1_1">#REF!</definedName>
    <definedName name="_10030200_2" localSheetId="24">#REF!</definedName>
    <definedName name="_10030200_2">#REF!</definedName>
    <definedName name="_10030201" localSheetId="24">#REF!</definedName>
    <definedName name="_10030201">#REF!</definedName>
    <definedName name="_10030201_1" localSheetId="24">#REF!</definedName>
    <definedName name="_10030201_1">#REF!</definedName>
    <definedName name="_10030201_1_1" localSheetId="24">#REF!</definedName>
    <definedName name="_10030201_1_1">#REF!</definedName>
    <definedName name="_10030201_2" localSheetId="27">[2]orçamento!#REF!</definedName>
    <definedName name="_10030201_2" localSheetId="19">[2]orçamento!#REF!</definedName>
    <definedName name="_10030201_2" localSheetId="12">[2]orçamento!#REF!</definedName>
    <definedName name="_10030201_2" localSheetId="13">[2]orçamento!#REF!</definedName>
    <definedName name="_10030201_2" localSheetId="18">[2]orçamento!#REF!</definedName>
    <definedName name="_10030201_2" localSheetId="8">[2]orçamento!#REF!</definedName>
    <definedName name="_10030201_2" localSheetId="0">[2]orçamento!#REF!</definedName>
    <definedName name="_10030201_2" localSheetId="28">[2]orçamento!#REF!</definedName>
    <definedName name="_10030201_2" localSheetId="26">[2]orçamento!#REF!</definedName>
    <definedName name="_10030201_2" localSheetId="22">[2]orçamento!#REF!</definedName>
    <definedName name="_10030201_2" localSheetId="17">[2]orçamento!#REF!</definedName>
    <definedName name="_10030201_2" localSheetId="11">[2]orçamento!#REF!</definedName>
    <definedName name="_10030201_2" localSheetId="16">[2]orçamento!#REF!</definedName>
    <definedName name="_10030201_2" localSheetId="10">[2]orçamento!#REF!</definedName>
    <definedName name="_10030201_2" localSheetId="23">[2]orçamento!#REF!</definedName>
    <definedName name="_10030201_2" localSheetId="9">[2]orçamento!#REF!</definedName>
    <definedName name="_10030201_2" localSheetId="15">[2]orçamento!#REF!</definedName>
    <definedName name="_10030201_2" localSheetId="20">[2]orçamento!#REF!</definedName>
    <definedName name="_10030201_2" localSheetId="24">[2]orçamento!#REF!</definedName>
    <definedName name="_10030201_2" localSheetId="3">[2]orçamento!#REF!</definedName>
    <definedName name="_10030201_2" localSheetId="2">[2]orçamento!#REF!</definedName>
    <definedName name="_10030201_2" localSheetId="1">[2]orçamento!#REF!</definedName>
    <definedName name="_10030201_2" localSheetId="7">[2]orçamento!#REF!</definedName>
    <definedName name="_10030201_2" localSheetId="14">[2]orçamento!#REF!</definedName>
    <definedName name="_10030201_2" localSheetId="25">[2]orçamento!#REF!</definedName>
    <definedName name="_10030201_2">[2]orçamento!#REF!</definedName>
    <definedName name="_10030201_2_1" localSheetId="27">[3]orçamento!#REF!</definedName>
    <definedName name="_10030201_2_1" localSheetId="19">[3]orçamento!#REF!</definedName>
    <definedName name="_10030201_2_1" localSheetId="12">[3]orçamento!#REF!</definedName>
    <definedName name="_10030201_2_1" localSheetId="13">[3]orçamento!#REF!</definedName>
    <definedName name="_10030201_2_1" localSheetId="18">[3]orçamento!#REF!</definedName>
    <definedName name="_10030201_2_1" localSheetId="8">[3]orçamento!#REF!</definedName>
    <definedName name="_10030201_2_1" localSheetId="0">[3]orçamento!#REF!</definedName>
    <definedName name="_10030201_2_1" localSheetId="28">[3]orçamento!#REF!</definedName>
    <definedName name="_10030201_2_1" localSheetId="26">[3]orçamento!#REF!</definedName>
    <definedName name="_10030201_2_1" localSheetId="22">[3]orçamento!#REF!</definedName>
    <definedName name="_10030201_2_1" localSheetId="17">[3]orçamento!#REF!</definedName>
    <definedName name="_10030201_2_1" localSheetId="11">[3]orçamento!#REF!</definedName>
    <definedName name="_10030201_2_1" localSheetId="16">[3]orçamento!#REF!</definedName>
    <definedName name="_10030201_2_1" localSheetId="10">[3]orçamento!#REF!</definedName>
    <definedName name="_10030201_2_1" localSheetId="23">[3]orçamento!#REF!</definedName>
    <definedName name="_10030201_2_1" localSheetId="9">[3]orçamento!#REF!</definedName>
    <definedName name="_10030201_2_1" localSheetId="15">[3]orçamento!#REF!</definedName>
    <definedName name="_10030201_2_1" localSheetId="20">[3]orçamento!#REF!</definedName>
    <definedName name="_10030201_2_1" localSheetId="24">[3]orçamento!#REF!</definedName>
    <definedName name="_10030201_2_1" localSheetId="3">[3]orçamento!#REF!</definedName>
    <definedName name="_10030201_2_1" localSheetId="2">[3]orçamento!#REF!</definedName>
    <definedName name="_10030201_2_1" localSheetId="1">[3]orçamento!#REF!</definedName>
    <definedName name="_10030201_2_1" localSheetId="7">[3]orçamento!#REF!</definedName>
    <definedName name="_10030201_2_1" localSheetId="14">[3]orçamento!#REF!</definedName>
    <definedName name="_10030201_2_1" localSheetId="25">[3]orçamento!#REF!</definedName>
    <definedName name="_10030201_2_1">[3]orçamento!#REF!</definedName>
    <definedName name="_10030201_2_3" localSheetId="8">#REF!</definedName>
    <definedName name="_10030201_2_3" localSheetId="0">#REF!</definedName>
    <definedName name="_10030201_2_3" localSheetId="11">#REF!</definedName>
    <definedName name="_10030201_2_3" localSheetId="10">#REF!</definedName>
    <definedName name="_10030201_2_3" localSheetId="9">#REF!</definedName>
    <definedName name="_10030201_2_3" localSheetId="20">#REF!</definedName>
    <definedName name="_10030201_2_3" localSheetId="24">#REF!</definedName>
    <definedName name="_10030201_2_3" localSheetId="3">#REF!</definedName>
    <definedName name="_10030201_2_3" localSheetId="2">#REF!</definedName>
    <definedName name="_10030201_2_3" localSheetId="1">#REF!</definedName>
    <definedName name="_10030201_2_3">#REF!</definedName>
    <definedName name="_10030202" localSheetId="8">#REF!</definedName>
    <definedName name="_10030202" localSheetId="0">#REF!</definedName>
    <definedName name="_10030202" localSheetId="11">#REF!</definedName>
    <definedName name="_10030202" localSheetId="10">#REF!</definedName>
    <definedName name="_10030202" localSheetId="9">#REF!</definedName>
    <definedName name="_10030202" localSheetId="20">#REF!</definedName>
    <definedName name="_10030202" localSheetId="24">#REF!</definedName>
    <definedName name="_10030202" localSheetId="3">#REF!</definedName>
    <definedName name="_10030202" localSheetId="2">#REF!</definedName>
    <definedName name="_10030202" localSheetId="1">#REF!</definedName>
    <definedName name="_10030202">#REF!</definedName>
    <definedName name="_10030202_1" localSheetId="8">#REF!</definedName>
    <definedName name="_10030202_1" localSheetId="0">#REF!</definedName>
    <definedName name="_10030202_1" localSheetId="11">#REF!</definedName>
    <definedName name="_10030202_1" localSheetId="10">#REF!</definedName>
    <definedName name="_10030202_1" localSheetId="9">#REF!</definedName>
    <definedName name="_10030202_1" localSheetId="20">#REF!</definedName>
    <definedName name="_10030202_1" localSheetId="24">#REF!</definedName>
    <definedName name="_10030202_1" localSheetId="3">#REF!</definedName>
    <definedName name="_10030202_1" localSheetId="2">#REF!</definedName>
    <definedName name="_10030202_1" localSheetId="1">#REF!</definedName>
    <definedName name="_10030202_1">#REF!</definedName>
    <definedName name="_10030202_1_1" localSheetId="24">#REF!</definedName>
    <definedName name="_10030202_1_1">#REF!</definedName>
    <definedName name="_10030202_2" localSheetId="27">[2]orçamento!#REF!</definedName>
    <definedName name="_10030202_2" localSheetId="19">[2]orçamento!#REF!</definedName>
    <definedName name="_10030202_2" localSheetId="12">[2]orçamento!#REF!</definedName>
    <definedName name="_10030202_2" localSheetId="13">[2]orçamento!#REF!</definedName>
    <definedName name="_10030202_2" localSheetId="18">[2]orçamento!#REF!</definedName>
    <definedName name="_10030202_2" localSheetId="8">[2]orçamento!#REF!</definedName>
    <definedName name="_10030202_2" localSheetId="0">[2]orçamento!#REF!</definedName>
    <definedName name="_10030202_2" localSheetId="28">[2]orçamento!#REF!</definedName>
    <definedName name="_10030202_2" localSheetId="26">[2]orçamento!#REF!</definedName>
    <definedName name="_10030202_2" localSheetId="22">[2]orçamento!#REF!</definedName>
    <definedName name="_10030202_2" localSheetId="17">[2]orçamento!#REF!</definedName>
    <definedName name="_10030202_2" localSheetId="11">[2]orçamento!#REF!</definedName>
    <definedName name="_10030202_2" localSheetId="16">[2]orçamento!#REF!</definedName>
    <definedName name="_10030202_2" localSheetId="10">[2]orçamento!#REF!</definedName>
    <definedName name="_10030202_2" localSheetId="23">[2]orçamento!#REF!</definedName>
    <definedName name="_10030202_2" localSheetId="9">[2]orçamento!#REF!</definedName>
    <definedName name="_10030202_2" localSheetId="15">[2]orçamento!#REF!</definedName>
    <definedName name="_10030202_2" localSheetId="20">[2]orçamento!#REF!</definedName>
    <definedName name="_10030202_2" localSheetId="24">[2]orçamento!#REF!</definedName>
    <definedName name="_10030202_2" localSheetId="3">[2]orçamento!#REF!</definedName>
    <definedName name="_10030202_2" localSheetId="2">[2]orçamento!#REF!</definedName>
    <definedName name="_10030202_2" localSheetId="1">[2]orçamento!#REF!</definedName>
    <definedName name="_10030202_2" localSheetId="7">[2]orçamento!#REF!</definedName>
    <definedName name="_10030202_2" localSheetId="14">[2]orçamento!#REF!</definedName>
    <definedName name="_10030202_2" localSheetId="25">[2]orçamento!#REF!</definedName>
    <definedName name="_10030202_2">[2]orçamento!#REF!</definedName>
    <definedName name="_10030202_2_1" localSheetId="27">[3]orçamento!#REF!</definedName>
    <definedName name="_10030202_2_1" localSheetId="19">[3]orçamento!#REF!</definedName>
    <definedName name="_10030202_2_1" localSheetId="12">[3]orçamento!#REF!</definedName>
    <definedName name="_10030202_2_1" localSheetId="13">[3]orçamento!#REF!</definedName>
    <definedName name="_10030202_2_1" localSheetId="18">[3]orçamento!#REF!</definedName>
    <definedName name="_10030202_2_1" localSheetId="8">[3]orçamento!#REF!</definedName>
    <definedName name="_10030202_2_1" localSheetId="0">[3]orçamento!#REF!</definedName>
    <definedName name="_10030202_2_1" localSheetId="28">[3]orçamento!#REF!</definedName>
    <definedName name="_10030202_2_1" localSheetId="26">[3]orçamento!#REF!</definedName>
    <definedName name="_10030202_2_1" localSheetId="22">[3]orçamento!#REF!</definedName>
    <definedName name="_10030202_2_1" localSheetId="17">[3]orçamento!#REF!</definedName>
    <definedName name="_10030202_2_1" localSheetId="11">[3]orçamento!#REF!</definedName>
    <definedName name="_10030202_2_1" localSheetId="16">[3]orçamento!#REF!</definedName>
    <definedName name="_10030202_2_1" localSheetId="10">[3]orçamento!#REF!</definedName>
    <definedName name="_10030202_2_1" localSheetId="23">[3]orçamento!#REF!</definedName>
    <definedName name="_10030202_2_1" localSheetId="9">[3]orçamento!#REF!</definedName>
    <definedName name="_10030202_2_1" localSheetId="15">[3]orçamento!#REF!</definedName>
    <definedName name="_10030202_2_1" localSheetId="20">[3]orçamento!#REF!</definedName>
    <definedName name="_10030202_2_1" localSheetId="24">[3]orçamento!#REF!</definedName>
    <definedName name="_10030202_2_1" localSheetId="3">[3]orçamento!#REF!</definedName>
    <definedName name="_10030202_2_1" localSheetId="2">[3]orçamento!#REF!</definedName>
    <definedName name="_10030202_2_1" localSheetId="1">[3]orçamento!#REF!</definedName>
    <definedName name="_10030202_2_1" localSheetId="7">[3]orçamento!#REF!</definedName>
    <definedName name="_10030202_2_1" localSheetId="14">[3]orçamento!#REF!</definedName>
    <definedName name="_10030202_2_1" localSheetId="25">[3]orçamento!#REF!</definedName>
    <definedName name="_10030202_2_1">[3]orçamento!#REF!</definedName>
    <definedName name="_10030202_2_3" localSheetId="8">#REF!</definedName>
    <definedName name="_10030202_2_3" localSheetId="0">#REF!</definedName>
    <definedName name="_10030202_2_3" localSheetId="11">#REF!</definedName>
    <definedName name="_10030202_2_3" localSheetId="10">#REF!</definedName>
    <definedName name="_10030202_2_3" localSheetId="9">#REF!</definedName>
    <definedName name="_10030202_2_3" localSheetId="20">#REF!</definedName>
    <definedName name="_10030202_2_3" localSheetId="24">#REF!</definedName>
    <definedName name="_10030202_2_3" localSheetId="3">#REF!</definedName>
    <definedName name="_10030202_2_3" localSheetId="2">#REF!</definedName>
    <definedName name="_10030202_2_3" localSheetId="1">#REF!</definedName>
    <definedName name="_10030202_2_3">#REF!</definedName>
    <definedName name="_10030203" localSheetId="8">#REF!</definedName>
    <definedName name="_10030203" localSheetId="0">#REF!</definedName>
    <definedName name="_10030203" localSheetId="11">#REF!</definedName>
    <definedName name="_10030203" localSheetId="10">#REF!</definedName>
    <definedName name="_10030203" localSheetId="9">#REF!</definedName>
    <definedName name="_10030203" localSheetId="20">#REF!</definedName>
    <definedName name="_10030203" localSheetId="24">#REF!</definedName>
    <definedName name="_10030203" localSheetId="3">#REF!</definedName>
    <definedName name="_10030203" localSheetId="2">#REF!</definedName>
    <definedName name="_10030203" localSheetId="1">#REF!</definedName>
    <definedName name="_10030203">#REF!</definedName>
    <definedName name="_10030203_1" localSheetId="8">#REF!</definedName>
    <definedName name="_10030203_1" localSheetId="0">#REF!</definedName>
    <definedName name="_10030203_1" localSheetId="11">#REF!</definedName>
    <definedName name="_10030203_1" localSheetId="10">#REF!</definedName>
    <definedName name="_10030203_1" localSheetId="9">#REF!</definedName>
    <definedName name="_10030203_1" localSheetId="20">#REF!</definedName>
    <definedName name="_10030203_1" localSheetId="24">#REF!</definedName>
    <definedName name="_10030203_1" localSheetId="3">#REF!</definedName>
    <definedName name="_10030203_1" localSheetId="2">#REF!</definedName>
    <definedName name="_10030203_1" localSheetId="1">#REF!</definedName>
    <definedName name="_10030203_1">#REF!</definedName>
    <definedName name="_10030203_1_1" localSheetId="24">#REF!</definedName>
    <definedName name="_10030203_1_1">#REF!</definedName>
    <definedName name="_10030203_2" localSheetId="27">[2]orçamento!#REF!</definedName>
    <definedName name="_10030203_2" localSheetId="19">[2]orçamento!#REF!</definedName>
    <definedName name="_10030203_2" localSheetId="12">[2]orçamento!#REF!</definedName>
    <definedName name="_10030203_2" localSheetId="13">[2]orçamento!#REF!</definedName>
    <definedName name="_10030203_2" localSheetId="18">[2]orçamento!#REF!</definedName>
    <definedName name="_10030203_2" localSheetId="8">[2]orçamento!#REF!</definedName>
    <definedName name="_10030203_2" localSheetId="0">[2]orçamento!#REF!</definedName>
    <definedName name="_10030203_2" localSheetId="28">[2]orçamento!#REF!</definedName>
    <definedName name="_10030203_2" localSheetId="26">[2]orçamento!#REF!</definedName>
    <definedName name="_10030203_2" localSheetId="22">[2]orçamento!#REF!</definedName>
    <definedName name="_10030203_2" localSheetId="17">[2]orçamento!#REF!</definedName>
    <definedName name="_10030203_2" localSheetId="11">[2]orçamento!#REF!</definedName>
    <definedName name="_10030203_2" localSheetId="16">[2]orçamento!#REF!</definedName>
    <definedName name="_10030203_2" localSheetId="10">[2]orçamento!#REF!</definedName>
    <definedName name="_10030203_2" localSheetId="23">[2]orçamento!#REF!</definedName>
    <definedName name="_10030203_2" localSheetId="9">[2]orçamento!#REF!</definedName>
    <definedName name="_10030203_2" localSheetId="15">[2]orçamento!#REF!</definedName>
    <definedName name="_10030203_2" localSheetId="20">[2]orçamento!#REF!</definedName>
    <definedName name="_10030203_2" localSheetId="24">[2]orçamento!#REF!</definedName>
    <definedName name="_10030203_2" localSheetId="3">[2]orçamento!#REF!</definedName>
    <definedName name="_10030203_2" localSheetId="2">[2]orçamento!#REF!</definedName>
    <definedName name="_10030203_2" localSheetId="1">[2]orçamento!#REF!</definedName>
    <definedName name="_10030203_2" localSheetId="7">[2]orçamento!#REF!</definedName>
    <definedName name="_10030203_2" localSheetId="14">[2]orçamento!#REF!</definedName>
    <definedName name="_10030203_2" localSheetId="25">[2]orçamento!#REF!</definedName>
    <definedName name="_10030203_2">[2]orçamento!#REF!</definedName>
    <definedName name="_10030203_2_1" localSheetId="27">[3]orçamento!#REF!</definedName>
    <definedName name="_10030203_2_1" localSheetId="19">[3]orçamento!#REF!</definedName>
    <definedName name="_10030203_2_1" localSheetId="12">[3]orçamento!#REF!</definedName>
    <definedName name="_10030203_2_1" localSheetId="13">[3]orçamento!#REF!</definedName>
    <definedName name="_10030203_2_1" localSheetId="18">[3]orçamento!#REF!</definedName>
    <definedName name="_10030203_2_1" localSheetId="8">[3]orçamento!#REF!</definedName>
    <definedName name="_10030203_2_1" localSheetId="0">[3]orçamento!#REF!</definedName>
    <definedName name="_10030203_2_1" localSheetId="28">[3]orçamento!#REF!</definedName>
    <definedName name="_10030203_2_1" localSheetId="26">[3]orçamento!#REF!</definedName>
    <definedName name="_10030203_2_1" localSheetId="22">[3]orçamento!#REF!</definedName>
    <definedName name="_10030203_2_1" localSheetId="17">[3]orçamento!#REF!</definedName>
    <definedName name="_10030203_2_1" localSheetId="11">[3]orçamento!#REF!</definedName>
    <definedName name="_10030203_2_1" localSheetId="16">[3]orçamento!#REF!</definedName>
    <definedName name="_10030203_2_1" localSheetId="10">[3]orçamento!#REF!</definedName>
    <definedName name="_10030203_2_1" localSheetId="23">[3]orçamento!#REF!</definedName>
    <definedName name="_10030203_2_1" localSheetId="9">[3]orçamento!#REF!</definedName>
    <definedName name="_10030203_2_1" localSheetId="15">[3]orçamento!#REF!</definedName>
    <definedName name="_10030203_2_1" localSheetId="20">[3]orçamento!#REF!</definedName>
    <definedName name="_10030203_2_1" localSheetId="24">[3]orçamento!#REF!</definedName>
    <definedName name="_10030203_2_1" localSheetId="3">[3]orçamento!#REF!</definedName>
    <definedName name="_10030203_2_1" localSheetId="2">[3]orçamento!#REF!</definedName>
    <definedName name="_10030203_2_1" localSheetId="1">[3]orçamento!#REF!</definedName>
    <definedName name="_10030203_2_1" localSheetId="7">[3]orçamento!#REF!</definedName>
    <definedName name="_10030203_2_1" localSheetId="14">[3]orçamento!#REF!</definedName>
    <definedName name="_10030203_2_1" localSheetId="25">[3]orçamento!#REF!</definedName>
    <definedName name="_10030203_2_1">[3]orçamento!#REF!</definedName>
    <definedName name="_10030203_2_3" localSheetId="8">#REF!</definedName>
    <definedName name="_10030203_2_3" localSheetId="0">#REF!</definedName>
    <definedName name="_10030203_2_3" localSheetId="11">#REF!</definedName>
    <definedName name="_10030203_2_3" localSheetId="10">#REF!</definedName>
    <definedName name="_10030203_2_3" localSheetId="9">#REF!</definedName>
    <definedName name="_10030203_2_3" localSheetId="20">#REF!</definedName>
    <definedName name="_10030203_2_3" localSheetId="24">#REF!</definedName>
    <definedName name="_10030203_2_3" localSheetId="3">#REF!</definedName>
    <definedName name="_10030203_2_3" localSheetId="2">#REF!</definedName>
    <definedName name="_10030203_2_3" localSheetId="1">#REF!</definedName>
    <definedName name="_10030203_2_3">#REF!</definedName>
    <definedName name="_10030300" localSheetId="8">#REF!</definedName>
    <definedName name="_10030300" localSheetId="0">#REF!</definedName>
    <definedName name="_10030300" localSheetId="11">#REF!</definedName>
    <definedName name="_10030300" localSheetId="10">#REF!</definedName>
    <definedName name="_10030300" localSheetId="9">#REF!</definedName>
    <definedName name="_10030300" localSheetId="20">#REF!</definedName>
    <definedName name="_10030300" localSheetId="24">#REF!</definedName>
    <definedName name="_10030300" localSheetId="3">#REF!</definedName>
    <definedName name="_10030300" localSheetId="2">#REF!</definedName>
    <definedName name="_10030300" localSheetId="1">#REF!</definedName>
    <definedName name="_10030300">#REF!</definedName>
    <definedName name="_10030300_1" localSheetId="8">#REF!</definedName>
    <definedName name="_10030300_1" localSheetId="0">#REF!</definedName>
    <definedName name="_10030300_1" localSheetId="11">#REF!</definedName>
    <definedName name="_10030300_1" localSheetId="10">#REF!</definedName>
    <definedName name="_10030300_1" localSheetId="9">#REF!</definedName>
    <definedName name="_10030300_1" localSheetId="20">#REF!</definedName>
    <definedName name="_10030300_1" localSheetId="24">#REF!</definedName>
    <definedName name="_10030300_1" localSheetId="3">#REF!</definedName>
    <definedName name="_10030300_1" localSheetId="2">#REF!</definedName>
    <definedName name="_10030300_1" localSheetId="1">#REF!</definedName>
    <definedName name="_10030300_1">#REF!</definedName>
    <definedName name="_10030300_1_1" localSheetId="24">#REF!</definedName>
    <definedName name="_10030300_1_1">#REF!</definedName>
    <definedName name="_10030300_2" localSheetId="27">[2]orçamento!#REF!</definedName>
    <definedName name="_10030300_2" localSheetId="19">[2]orçamento!#REF!</definedName>
    <definedName name="_10030300_2" localSheetId="12">[2]orçamento!#REF!</definedName>
    <definedName name="_10030300_2" localSheetId="13">[2]orçamento!#REF!</definedName>
    <definedName name="_10030300_2" localSheetId="18">[2]orçamento!#REF!</definedName>
    <definedName name="_10030300_2" localSheetId="8">[2]orçamento!#REF!</definedName>
    <definedName name="_10030300_2" localSheetId="0">[2]orçamento!#REF!</definedName>
    <definedName name="_10030300_2" localSheetId="28">[2]orçamento!#REF!</definedName>
    <definedName name="_10030300_2" localSheetId="26">[2]orçamento!#REF!</definedName>
    <definedName name="_10030300_2" localSheetId="22">[2]orçamento!#REF!</definedName>
    <definedName name="_10030300_2" localSheetId="17">[2]orçamento!#REF!</definedName>
    <definedName name="_10030300_2" localSheetId="11">[2]orçamento!#REF!</definedName>
    <definedName name="_10030300_2" localSheetId="16">[2]orçamento!#REF!</definedName>
    <definedName name="_10030300_2" localSheetId="10">[2]orçamento!#REF!</definedName>
    <definedName name="_10030300_2" localSheetId="23">[2]orçamento!#REF!</definedName>
    <definedName name="_10030300_2" localSheetId="9">[2]orçamento!#REF!</definedName>
    <definedName name="_10030300_2" localSheetId="15">[2]orçamento!#REF!</definedName>
    <definedName name="_10030300_2" localSheetId="20">[2]orçamento!#REF!</definedName>
    <definedName name="_10030300_2" localSheetId="24">[2]orçamento!#REF!</definedName>
    <definedName name="_10030300_2" localSheetId="3">[2]orçamento!#REF!</definedName>
    <definedName name="_10030300_2" localSheetId="2">[2]orçamento!#REF!</definedName>
    <definedName name="_10030300_2" localSheetId="1">[2]orçamento!#REF!</definedName>
    <definedName name="_10030300_2" localSheetId="7">[2]orçamento!#REF!</definedName>
    <definedName name="_10030300_2" localSheetId="14">[2]orçamento!#REF!</definedName>
    <definedName name="_10030300_2" localSheetId="25">[2]orçamento!#REF!</definedName>
    <definedName name="_10030300_2">[2]orçamento!#REF!</definedName>
    <definedName name="_10030300_2_1" localSheetId="27">[3]orçamento!#REF!</definedName>
    <definedName name="_10030300_2_1" localSheetId="19">[3]orçamento!#REF!</definedName>
    <definedName name="_10030300_2_1" localSheetId="12">[3]orçamento!#REF!</definedName>
    <definedName name="_10030300_2_1" localSheetId="13">[3]orçamento!#REF!</definedName>
    <definedName name="_10030300_2_1" localSheetId="18">[3]orçamento!#REF!</definedName>
    <definedName name="_10030300_2_1" localSheetId="8">[3]orçamento!#REF!</definedName>
    <definedName name="_10030300_2_1" localSheetId="0">[3]orçamento!#REF!</definedName>
    <definedName name="_10030300_2_1" localSheetId="28">[3]orçamento!#REF!</definedName>
    <definedName name="_10030300_2_1" localSheetId="26">[3]orçamento!#REF!</definedName>
    <definedName name="_10030300_2_1" localSheetId="22">[3]orçamento!#REF!</definedName>
    <definedName name="_10030300_2_1" localSheetId="17">[3]orçamento!#REF!</definedName>
    <definedName name="_10030300_2_1" localSheetId="11">[3]orçamento!#REF!</definedName>
    <definedName name="_10030300_2_1" localSheetId="16">[3]orçamento!#REF!</definedName>
    <definedName name="_10030300_2_1" localSheetId="10">[3]orçamento!#REF!</definedName>
    <definedName name="_10030300_2_1" localSheetId="23">[3]orçamento!#REF!</definedName>
    <definedName name="_10030300_2_1" localSheetId="9">[3]orçamento!#REF!</definedName>
    <definedName name="_10030300_2_1" localSheetId="15">[3]orçamento!#REF!</definedName>
    <definedName name="_10030300_2_1" localSheetId="20">[3]orçamento!#REF!</definedName>
    <definedName name="_10030300_2_1" localSheetId="24">[3]orçamento!#REF!</definedName>
    <definedName name="_10030300_2_1" localSheetId="3">[3]orçamento!#REF!</definedName>
    <definedName name="_10030300_2_1" localSheetId="2">[3]orçamento!#REF!</definedName>
    <definedName name="_10030300_2_1" localSheetId="1">[3]orçamento!#REF!</definedName>
    <definedName name="_10030300_2_1" localSheetId="7">[3]orçamento!#REF!</definedName>
    <definedName name="_10030300_2_1" localSheetId="14">[3]orçamento!#REF!</definedName>
    <definedName name="_10030300_2_1" localSheetId="25">[3]orçamento!#REF!</definedName>
    <definedName name="_10030300_2_1">[3]orçamento!#REF!</definedName>
    <definedName name="_10030300_2_3" localSheetId="8">#REF!</definedName>
    <definedName name="_10030300_2_3" localSheetId="0">#REF!</definedName>
    <definedName name="_10030300_2_3" localSheetId="11">#REF!</definedName>
    <definedName name="_10030300_2_3" localSheetId="10">#REF!</definedName>
    <definedName name="_10030300_2_3" localSheetId="9">#REF!</definedName>
    <definedName name="_10030300_2_3" localSheetId="20">#REF!</definedName>
    <definedName name="_10030300_2_3" localSheetId="24">#REF!</definedName>
    <definedName name="_10030300_2_3" localSheetId="3">#REF!</definedName>
    <definedName name="_10030300_2_3" localSheetId="2">#REF!</definedName>
    <definedName name="_10030300_2_3" localSheetId="1">#REF!</definedName>
    <definedName name="_10030300_2_3">#REF!</definedName>
    <definedName name="_10030301" localSheetId="8">#REF!</definedName>
    <definedName name="_10030301" localSheetId="0">#REF!</definedName>
    <definedName name="_10030301" localSheetId="11">#REF!</definedName>
    <definedName name="_10030301" localSheetId="10">#REF!</definedName>
    <definedName name="_10030301" localSheetId="9">#REF!</definedName>
    <definedName name="_10030301" localSheetId="20">#REF!</definedName>
    <definedName name="_10030301" localSheetId="24">#REF!</definedName>
    <definedName name="_10030301" localSheetId="3">#REF!</definedName>
    <definedName name="_10030301" localSheetId="2">#REF!</definedName>
    <definedName name="_10030301" localSheetId="1">#REF!</definedName>
    <definedName name="_10030301">#REF!</definedName>
    <definedName name="_10030301_1" localSheetId="8">#REF!</definedName>
    <definedName name="_10030301_1" localSheetId="0">#REF!</definedName>
    <definedName name="_10030301_1" localSheetId="11">#REF!</definedName>
    <definedName name="_10030301_1" localSheetId="10">#REF!</definedName>
    <definedName name="_10030301_1" localSheetId="9">#REF!</definedName>
    <definedName name="_10030301_1" localSheetId="20">#REF!</definedName>
    <definedName name="_10030301_1" localSheetId="24">#REF!</definedName>
    <definedName name="_10030301_1" localSheetId="3">#REF!</definedName>
    <definedName name="_10030301_1" localSheetId="2">#REF!</definedName>
    <definedName name="_10030301_1" localSheetId="1">#REF!</definedName>
    <definedName name="_10030301_1">#REF!</definedName>
    <definedName name="_10030301_1_1" localSheetId="24">#REF!</definedName>
    <definedName name="_10030301_1_1">#REF!</definedName>
    <definedName name="_10030301_2" localSheetId="27">[2]orçamento!#REF!</definedName>
    <definedName name="_10030301_2" localSheetId="19">[2]orçamento!#REF!</definedName>
    <definedName name="_10030301_2" localSheetId="12">[2]orçamento!#REF!</definedName>
    <definedName name="_10030301_2" localSheetId="13">[2]orçamento!#REF!</definedName>
    <definedName name="_10030301_2" localSheetId="18">[2]orçamento!#REF!</definedName>
    <definedName name="_10030301_2" localSheetId="8">[2]orçamento!#REF!</definedName>
    <definedName name="_10030301_2" localSheetId="0">[2]orçamento!#REF!</definedName>
    <definedName name="_10030301_2" localSheetId="28">[2]orçamento!#REF!</definedName>
    <definedName name="_10030301_2" localSheetId="26">[2]orçamento!#REF!</definedName>
    <definedName name="_10030301_2" localSheetId="22">[2]orçamento!#REF!</definedName>
    <definedName name="_10030301_2" localSheetId="17">[2]orçamento!#REF!</definedName>
    <definedName name="_10030301_2" localSheetId="11">[2]orçamento!#REF!</definedName>
    <definedName name="_10030301_2" localSheetId="16">[2]orçamento!#REF!</definedName>
    <definedName name="_10030301_2" localSheetId="10">[2]orçamento!#REF!</definedName>
    <definedName name="_10030301_2" localSheetId="23">[2]orçamento!#REF!</definedName>
    <definedName name="_10030301_2" localSheetId="9">[2]orçamento!#REF!</definedName>
    <definedName name="_10030301_2" localSheetId="15">[2]orçamento!#REF!</definedName>
    <definedName name="_10030301_2" localSheetId="20">[2]orçamento!#REF!</definedName>
    <definedName name="_10030301_2" localSheetId="24">[2]orçamento!#REF!</definedName>
    <definedName name="_10030301_2" localSheetId="3">[2]orçamento!#REF!</definedName>
    <definedName name="_10030301_2" localSheetId="2">[2]orçamento!#REF!</definedName>
    <definedName name="_10030301_2" localSheetId="1">[2]orçamento!#REF!</definedName>
    <definedName name="_10030301_2" localSheetId="7">[2]orçamento!#REF!</definedName>
    <definedName name="_10030301_2" localSheetId="14">[2]orçamento!#REF!</definedName>
    <definedName name="_10030301_2" localSheetId="25">[2]orçamento!#REF!</definedName>
    <definedName name="_10030301_2">[2]orçamento!#REF!</definedName>
    <definedName name="_10030301_2_1" localSheetId="27">[3]orçamento!#REF!</definedName>
    <definedName name="_10030301_2_1" localSheetId="19">[3]orçamento!#REF!</definedName>
    <definedName name="_10030301_2_1" localSheetId="12">[3]orçamento!#REF!</definedName>
    <definedName name="_10030301_2_1" localSheetId="13">[3]orçamento!#REF!</definedName>
    <definedName name="_10030301_2_1" localSheetId="18">[3]orçamento!#REF!</definedName>
    <definedName name="_10030301_2_1" localSheetId="8">[3]orçamento!#REF!</definedName>
    <definedName name="_10030301_2_1" localSheetId="0">[3]orçamento!#REF!</definedName>
    <definedName name="_10030301_2_1" localSheetId="28">[3]orçamento!#REF!</definedName>
    <definedName name="_10030301_2_1" localSheetId="26">[3]orçamento!#REF!</definedName>
    <definedName name="_10030301_2_1" localSheetId="22">[3]orçamento!#REF!</definedName>
    <definedName name="_10030301_2_1" localSheetId="17">[3]orçamento!#REF!</definedName>
    <definedName name="_10030301_2_1" localSheetId="11">[3]orçamento!#REF!</definedName>
    <definedName name="_10030301_2_1" localSheetId="16">[3]orçamento!#REF!</definedName>
    <definedName name="_10030301_2_1" localSheetId="10">[3]orçamento!#REF!</definedName>
    <definedName name="_10030301_2_1" localSheetId="23">[3]orçamento!#REF!</definedName>
    <definedName name="_10030301_2_1" localSheetId="9">[3]orçamento!#REF!</definedName>
    <definedName name="_10030301_2_1" localSheetId="15">[3]orçamento!#REF!</definedName>
    <definedName name="_10030301_2_1" localSheetId="20">[3]orçamento!#REF!</definedName>
    <definedName name="_10030301_2_1" localSheetId="24">[3]orçamento!#REF!</definedName>
    <definedName name="_10030301_2_1" localSheetId="3">[3]orçamento!#REF!</definedName>
    <definedName name="_10030301_2_1" localSheetId="2">[3]orçamento!#REF!</definedName>
    <definedName name="_10030301_2_1" localSheetId="1">[3]orçamento!#REF!</definedName>
    <definedName name="_10030301_2_1" localSheetId="7">[3]orçamento!#REF!</definedName>
    <definedName name="_10030301_2_1" localSheetId="14">[3]orçamento!#REF!</definedName>
    <definedName name="_10030301_2_1" localSheetId="25">[3]orçamento!#REF!</definedName>
    <definedName name="_10030301_2_1">[3]orçamento!#REF!</definedName>
    <definedName name="_10030301_2_3" localSheetId="8">#REF!</definedName>
    <definedName name="_10030301_2_3" localSheetId="0">#REF!</definedName>
    <definedName name="_10030301_2_3" localSheetId="11">#REF!</definedName>
    <definedName name="_10030301_2_3" localSheetId="10">#REF!</definedName>
    <definedName name="_10030301_2_3" localSheetId="9">#REF!</definedName>
    <definedName name="_10030301_2_3" localSheetId="20">#REF!</definedName>
    <definedName name="_10030301_2_3" localSheetId="24">#REF!</definedName>
    <definedName name="_10030301_2_3" localSheetId="3">#REF!</definedName>
    <definedName name="_10030301_2_3" localSheetId="2">#REF!</definedName>
    <definedName name="_10030301_2_3" localSheetId="1">#REF!</definedName>
    <definedName name="_10030301_2_3">#REF!</definedName>
    <definedName name="_10030302" localSheetId="8">#REF!</definedName>
    <definedName name="_10030302" localSheetId="0">#REF!</definedName>
    <definedName name="_10030302" localSheetId="11">#REF!</definedName>
    <definedName name="_10030302" localSheetId="10">#REF!</definedName>
    <definedName name="_10030302" localSheetId="9">#REF!</definedName>
    <definedName name="_10030302" localSheetId="20">#REF!</definedName>
    <definedName name="_10030302" localSheetId="24">#REF!</definedName>
    <definedName name="_10030302" localSheetId="3">#REF!</definedName>
    <definedName name="_10030302" localSheetId="2">#REF!</definedName>
    <definedName name="_10030302" localSheetId="1">#REF!</definedName>
    <definedName name="_10030302">#REF!</definedName>
    <definedName name="_10030302_1" localSheetId="8">#REF!</definedName>
    <definedName name="_10030302_1" localSheetId="0">#REF!</definedName>
    <definedName name="_10030302_1" localSheetId="11">#REF!</definedName>
    <definedName name="_10030302_1" localSheetId="10">#REF!</definedName>
    <definedName name="_10030302_1" localSheetId="9">#REF!</definedName>
    <definedName name="_10030302_1" localSheetId="20">#REF!</definedName>
    <definedName name="_10030302_1" localSheetId="24">#REF!</definedName>
    <definedName name="_10030302_1" localSheetId="3">#REF!</definedName>
    <definedName name="_10030302_1" localSheetId="2">#REF!</definedName>
    <definedName name="_10030302_1" localSheetId="1">#REF!</definedName>
    <definedName name="_10030302_1">#REF!</definedName>
    <definedName name="_10030302_1_1" localSheetId="24">#REF!</definedName>
    <definedName name="_10030302_1_1">#REF!</definedName>
    <definedName name="_10030302_2" localSheetId="27">[2]orçamento!#REF!</definedName>
    <definedName name="_10030302_2" localSheetId="19">[2]orçamento!#REF!</definedName>
    <definedName name="_10030302_2" localSheetId="12">[2]orçamento!#REF!</definedName>
    <definedName name="_10030302_2" localSheetId="13">[2]orçamento!#REF!</definedName>
    <definedName name="_10030302_2" localSheetId="18">[2]orçamento!#REF!</definedName>
    <definedName name="_10030302_2" localSheetId="8">[2]orçamento!#REF!</definedName>
    <definedName name="_10030302_2" localSheetId="0">[2]orçamento!#REF!</definedName>
    <definedName name="_10030302_2" localSheetId="28">[2]orçamento!#REF!</definedName>
    <definedName name="_10030302_2" localSheetId="26">[2]orçamento!#REF!</definedName>
    <definedName name="_10030302_2" localSheetId="22">[2]orçamento!#REF!</definedName>
    <definedName name="_10030302_2" localSheetId="17">[2]orçamento!#REF!</definedName>
    <definedName name="_10030302_2" localSheetId="11">[2]orçamento!#REF!</definedName>
    <definedName name="_10030302_2" localSheetId="16">[2]orçamento!#REF!</definedName>
    <definedName name="_10030302_2" localSheetId="10">[2]orçamento!#REF!</definedName>
    <definedName name="_10030302_2" localSheetId="23">[2]orçamento!#REF!</definedName>
    <definedName name="_10030302_2" localSheetId="9">[2]orçamento!#REF!</definedName>
    <definedName name="_10030302_2" localSheetId="15">[2]orçamento!#REF!</definedName>
    <definedName name="_10030302_2" localSheetId="20">[2]orçamento!#REF!</definedName>
    <definedName name="_10030302_2" localSheetId="24">[2]orçamento!#REF!</definedName>
    <definedName name="_10030302_2" localSheetId="3">[2]orçamento!#REF!</definedName>
    <definedName name="_10030302_2" localSheetId="2">[2]orçamento!#REF!</definedName>
    <definedName name="_10030302_2" localSheetId="1">[2]orçamento!#REF!</definedName>
    <definedName name="_10030302_2" localSheetId="7">[2]orçamento!#REF!</definedName>
    <definedName name="_10030302_2" localSheetId="14">[2]orçamento!#REF!</definedName>
    <definedName name="_10030302_2" localSheetId="25">[2]orçamento!#REF!</definedName>
    <definedName name="_10030302_2">[2]orçamento!#REF!</definedName>
    <definedName name="_10030302_2_1" localSheetId="27">[3]orçamento!#REF!</definedName>
    <definedName name="_10030302_2_1" localSheetId="19">[3]orçamento!#REF!</definedName>
    <definedName name="_10030302_2_1" localSheetId="12">[3]orçamento!#REF!</definedName>
    <definedName name="_10030302_2_1" localSheetId="13">[3]orçamento!#REF!</definedName>
    <definedName name="_10030302_2_1" localSheetId="18">[3]orçamento!#REF!</definedName>
    <definedName name="_10030302_2_1" localSheetId="8">[3]orçamento!#REF!</definedName>
    <definedName name="_10030302_2_1" localSheetId="0">[3]orçamento!#REF!</definedName>
    <definedName name="_10030302_2_1" localSheetId="28">[3]orçamento!#REF!</definedName>
    <definedName name="_10030302_2_1" localSheetId="26">[3]orçamento!#REF!</definedName>
    <definedName name="_10030302_2_1" localSheetId="22">[3]orçamento!#REF!</definedName>
    <definedName name="_10030302_2_1" localSheetId="17">[3]orçamento!#REF!</definedName>
    <definedName name="_10030302_2_1" localSheetId="11">[3]orçamento!#REF!</definedName>
    <definedName name="_10030302_2_1" localSheetId="16">[3]orçamento!#REF!</definedName>
    <definedName name="_10030302_2_1" localSheetId="10">[3]orçamento!#REF!</definedName>
    <definedName name="_10030302_2_1" localSheetId="23">[3]orçamento!#REF!</definedName>
    <definedName name="_10030302_2_1" localSheetId="9">[3]orçamento!#REF!</definedName>
    <definedName name="_10030302_2_1" localSheetId="15">[3]orçamento!#REF!</definedName>
    <definedName name="_10030302_2_1" localSheetId="20">[3]orçamento!#REF!</definedName>
    <definedName name="_10030302_2_1" localSheetId="24">[3]orçamento!#REF!</definedName>
    <definedName name="_10030302_2_1" localSheetId="3">[3]orçamento!#REF!</definedName>
    <definedName name="_10030302_2_1" localSheetId="2">[3]orçamento!#REF!</definedName>
    <definedName name="_10030302_2_1" localSheetId="1">[3]orçamento!#REF!</definedName>
    <definedName name="_10030302_2_1" localSheetId="7">[3]orçamento!#REF!</definedName>
    <definedName name="_10030302_2_1" localSheetId="14">[3]orçamento!#REF!</definedName>
    <definedName name="_10030302_2_1" localSheetId="25">[3]orçamento!#REF!</definedName>
    <definedName name="_10030302_2_1">[3]orçamento!#REF!</definedName>
    <definedName name="_10030302_2_3" localSheetId="8">#REF!</definedName>
    <definedName name="_10030302_2_3" localSheetId="0">#REF!</definedName>
    <definedName name="_10030302_2_3" localSheetId="11">#REF!</definedName>
    <definedName name="_10030302_2_3" localSheetId="10">#REF!</definedName>
    <definedName name="_10030302_2_3" localSheetId="9">#REF!</definedName>
    <definedName name="_10030302_2_3" localSheetId="20">#REF!</definedName>
    <definedName name="_10030302_2_3" localSheetId="24">#REF!</definedName>
    <definedName name="_10030302_2_3" localSheetId="3">#REF!</definedName>
    <definedName name="_10030302_2_3" localSheetId="2">#REF!</definedName>
    <definedName name="_10030302_2_3" localSheetId="1">#REF!</definedName>
    <definedName name="_10030302_2_3">#REF!</definedName>
    <definedName name="_10030400" localSheetId="8">#REF!</definedName>
    <definedName name="_10030400" localSheetId="0">#REF!</definedName>
    <definedName name="_10030400" localSheetId="11">#REF!</definedName>
    <definedName name="_10030400" localSheetId="10">#REF!</definedName>
    <definedName name="_10030400" localSheetId="9">#REF!</definedName>
    <definedName name="_10030400" localSheetId="20">#REF!</definedName>
    <definedName name="_10030400" localSheetId="24">#REF!</definedName>
    <definedName name="_10030400" localSheetId="3">#REF!</definedName>
    <definedName name="_10030400" localSheetId="2">#REF!</definedName>
    <definedName name="_10030400" localSheetId="1">#REF!</definedName>
    <definedName name="_10030400">#REF!</definedName>
    <definedName name="_10030400_1" localSheetId="8">#REF!</definedName>
    <definedName name="_10030400_1" localSheetId="0">#REF!</definedName>
    <definedName name="_10030400_1" localSheetId="11">#REF!</definedName>
    <definedName name="_10030400_1" localSheetId="10">#REF!</definedName>
    <definedName name="_10030400_1" localSheetId="9">#REF!</definedName>
    <definedName name="_10030400_1" localSheetId="20">#REF!</definedName>
    <definedName name="_10030400_1" localSheetId="24">#REF!</definedName>
    <definedName name="_10030400_1" localSheetId="3">#REF!</definedName>
    <definedName name="_10030400_1" localSheetId="2">#REF!</definedName>
    <definedName name="_10030400_1" localSheetId="1">#REF!</definedName>
    <definedName name="_10030400_1">#REF!</definedName>
    <definedName name="_10030400_1_1" localSheetId="24">#REF!</definedName>
    <definedName name="_10030400_1_1">#REF!</definedName>
    <definedName name="_10030400_2" localSheetId="27">[2]orçamento!#REF!</definedName>
    <definedName name="_10030400_2" localSheetId="19">[2]orçamento!#REF!</definedName>
    <definedName name="_10030400_2" localSheetId="12">[2]orçamento!#REF!</definedName>
    <definedName name="_10030400_2" localSheetId="13">[2]orçamento!#REF!</definedName>
    <definedName name="_10030400_2" localSheetId="18">[2]orçamento!#REF!</definedName>
    <definedName name="_10030400_2" localSheetId="8">[2]orçamento!#REF!</definedName>
    <definedName name="_10030400_2" localSheetId="0">[2]orçamento!#REF!</definedName>
    <definedName name="_10030400_2" localSheetId="28">[2]orçamento!#REF!</definedName>
    <definedName name="_10030400_2" localSheetId="26">[2]orçamento!#REF!</definedName>
    <definedName name="_10030400_2" localSheetId="22">[2]orçamento!#REF!</definedName>
    <definedName name="_10030400_2" localSheetId="17">[2]orçamento!#REF!</definedName>
    <definedName name="_10030400_2" localSheetId="11">[2]orçamento!#REF!</definedName>
    <definedName name="_10030400_2" localSheetId="16">[2]orçamento!#REF!</definedName>
    <definedName name="_10030400_2" localSheetId="10">[2]orçamento!#REF!</definedName>
    <definedName name="_10030400_2" localSheetId="23">[2]orçamento!#REF!</definedName>
    <definedName name="_10030400_2" localSheetId="9">[2]orçamento!#REF!</definedName>
    <definedName name="_10030400_2" localSheetId="15">[2]orçamento!#REF!</definedName>
    <definedName name="_10030400_2" localSheetId="20">[2]orçamento!#REF!</definedName>
    <definedName name="_10030400_2" localSheetId="24">[2]orçamento!#REF!</definedName>
    <definedName name="_10030400_2" localSheetId="3">[2]orçamento!#REF!</definedName>
    <definedName name="_10030400_2" localSheetId="2">[2]orçamento!#REF!</definedName>
    <definedName name="_10030400_2" localSheetId="1">[2]orçamento!#REF!</definedName>
    <definedName name="_10030400_2" localSheetId="7">[2]orçamento!#REF!</definedName>
    <definedName name="_10030400_2" localSheetId="14">[2]orçamento!#REF!</definedName>
    <definedName name="_10030400_2" localSheetId="25">[2]orçamento!#REF!</definedName>
    <definedName name="_10030400_2">[2]orçamento!#REF!</definedName>
    <definedName name="_10030400_2_1" localSheetId="27">[3]orçamento!#REF!</definedName>
    <definedName name="_10030400_2_1" localSheetId="19">[3]orçamento!#REF!</definedName>
    <definedName name="_10030400_2_1" localSheetId="12">[3]orçamento!#REF!</definedName>
    <definedName name="_10030400_2_1" localSheetId="13">[3]orçamento!#REF!</definedName>
    <definedName name="_10030400_2_1" localSheetId="18">[3]orçamento!#REF!</definedName>
    <definedName name="_10030400_2_1" localSheetId="8">[3]orçamento!#REF!</definedName>
    <definedName name="_10030400_2_1" localSheetId="0">[3]orçamento!#REF!</definedName>
    <definedName name="_10030400_2_1" localSheetId="28">[3]orçamento!#REF!</definedName>
    <definedName name="_10030400_2_1" localSheetId="26">[3]orçamento!#REF!</definedName>
    <definedName name="_10030400_2_1" localSheetId="22">[3]orçamento!#REF!</definedName>
    <definedName name="_10030400_2_1" localSheetId="17">[3]orçamento!#REF!</definedName>
    <definedName name="_10030400_2_1" localSheetId="11">[3]orçamento!#REF!</definedName>
    <definedName name="_10030400_2_1" localSheetId="16">[3]orçamento!#REF!</definedName>
    <definedName name="_10030400_2_1" localSheetId="10">[3]orçamento!#REF!</definedName>
    <definedName name="_10030400_2_1" localSheetId="23">[3]orçamento!#REF!</definedName>
    <definedName name="_10030400_2_1" localSheetId="9">[3]orçamento!#REF!</definedName>
    <definedName name="_10030400_2_1" localSheetId="15">[3]orçamento!#REF!</definedName>
    <definedName name="_10030400_2_1" localSheetId="20">[3]orçamento!#REF!</definedName>
    <definedName name="_10030400_2_1" localSheetId="24">[3]orçamento!#REF!</definedName>
    <definedName name="_10030400_2_1" localSheetId="3">[3]orçamento!#REF!</definedName>
    <definedName name="_10030400_2_1" localSheetId="2">[3]orçamento!#REF!</definedName>
    <definedName name="_10030400_2_1" localSheetId="1">[3]orçamento!#REF!</definedName>
    <definedName name="_10030400_2_1" localSheetId="7">[3]orçamento!#REF!</definedName>
    <definedName name="_10030400_2_1" localSheetId="14">[3]orçamento!#REF!</definedName>
    <definedName name="_10030400_2_1" localSheetId="25">[3]orçamento!#REF!</definedName>
    <definedName name="_10030400_2_1">[3]orçamento!#REF!</definedName>
    <definedName name="_10030400_2_3" localSheetId="8">#REF!</definedName>
    <definedName name="_10030400_2_3" localSheetId="0">#REF!</definedName>
    <definedName name="_10030400_2_3" localSheetId="11">#REF!</definedName>
    <definedName name="_10030400_2_3" localSheetId="10">#REF!</definedName>
    <definedName name="_10030400_2_3" localSheetId="9">#REF!</definedName>
    <definedName name="_10030400_2_3" localSheetId="20">#REF!</definedName>
    <definedName name="_10030400_2_3" localSheetId="24">#REF!</definedName>
    <definedName name="_10030400_2_3" localSheetId="3">#REF!</definedName>
    <definedName name="_10030400_2_3" localSheetId="2">#REF!</definedName>
    <definedName name="_10030400_2_3" localSheetId="1">#REF!</definedName>
    <definedName name="_10030400_2_3">#REF!</definedName>
    <definedName name="_10030401" localSheetId="8">#REF!</definedName>
    <definedName name="_10030401" localSheetId="0">#REF!</definedName>
    <definedName name="_10030401" localSheetId="11">#REF!</definedName>
    <definedName name="_10030401" localSheetId="10">#REF!</definedName>
    <definedName name="_10030401" localSheetId="9">#REF!</definedName>
    <definedName name="_10030401" localSheetId="20">#REF!</definedName>
    <definedName name="_10030401" localSheetId="24">#REF!</definedName>
    <definedName name="_10030401" localSheetId="3">#REF!</definedName>
    <definedName name="_10030401" localSheetId="2">#REF!</definedName>
    <definedName name="_10030401" localSheetId="1">#REF!</definedName>
    <definedName name="_10030401">#REF!</definedName>
    <definedName name="_10030401_1" localSheetId="8">#REF!</definedName>
    <definedName name="_10030401_1" localSheetId="0">#REF!</definedName>
    <definedName name="_10030401_1" localSheetId="11">#REF!</definedName>
    <definedName name="_10030401_1" localSheetId="10">#REF!</definedName>
    <definedName name="_10030401_1" localSheetId="9">#REF!</definedName>
    <definedName name="_10030401_1" localSheetId="20">#REF!</definedName>
    <definedName name="_10030401_1" localSheetId="24">#REF!</definedName>
    <definedName name="_10030401_1" localSheetId="3">#REF!</definedName>
    <definedName name="_10030401_1" localSheetId="2">#REF!</definedName>
    <definedName name="_10030401_1" localSheetId="1">#REF!</definedName>
    <definedName name="_10030401_1">#REF!</definedName>
    <definedName name="_10030401_1_1" localSheetId="24">#REF!</definedName>
    <definedName name="_10030401_1_1">#REF!</definedName>
    <definedName name="_10030401_2" localSheetId="27">[2]orçamento!#REF!</definedName>
    <definedName name="_10030401_2" localSheetId="19">[2]orçamento!#REF!</definedName>
    <definedName name="_10030401_2" localSheetId="12">[2]orçamento!#REF!</definedName>
    <definedName name="_10030401_2" localSheetId="13">[2]orçamento!#REF!</definedName>
    <definedName name="_10030401_2" localSheetId="18">[2]orçamento!#REF!</definedName>
    <definedName name="_10030401_2" localSheetId="8">[2]orçamento!#REF!</definedName>
    <definedName name="_10030401_2" localSheetId="0">[2]orçamento!#REF!</definedName>
    <definedName name="_10030401_2" localSheetId="28">[2]orçamento!#REF!</definedName>
    <definedName name="_10030401_2" localSheetId="26">[2]orçamento!#REF!</definedName>
    <definedName name="_10030401_2" localSheetId="22">[2]orçamento!#REF!</definedName>
    <definedName name="_10030401_2" localSheetId="17">[2]orçamento!#REF!</definedName>
    <definedName name="_10030401_2" localSheetId="11">[2]orçamento!#REF!</definedName>
    <definedName name="_10030401_2" localSheetId="16">[2]orçamento!#REF!</definedName>
    <definedName name="_10030401_2" localSheetId="10">[2]orçamento!#REF!</definedName>
    <definedName name="_10030401_2" localSheetId="23">[2]orçamento!#REF!</definedName>
    <definedName name="_10030401_2" localSheetId="9">[2]orçamento!#REF!</definedName>
    <definedName name="_10030401_2" localSheetId="15">[2]orçamento!#REF!</definedName>
    <definedName name="_10030401_2" localSheetId="20">[2]orçamento!#REF!</definedName>
    <definedName name="_10030401_2" localSheetId="24">[2]orçamento!#REF!</definedName>
    <definedName name="_10030401_2" localSheetId="3">[2]orçamento!#REF!</definedName>
    <definedName name="_10030401_2" localSheetId="2">[2]orçamento!#REF!</definedName>
    <definedName name="_10030401_2" localSheetId="1">[2]orçamento!#REF!</definedName>
    <definedName name="_10030401_2" localSheetId="7">[2]orçamento!#REF!</definedName>
    <definedName name="_10030401_2" localSheetId="14">[2]orçamento!#REF!</definedName>
    <definedName name="_10030401_2" localSheetId="25">[2]orçamento!#REF!</definedName>
    <definedName name="_10030401_2">[2]orçamento!#REF!</definedName>
    <definedName name="_10030401_2_1" localSheetId="27">[3]orçamento!#REF!</definedName>
    <definedName name="_10030401_2_1" localSheetId="19">[3]orçamento!#REF!</definedName>
    <definedName name="_10030401_2_1" localSheetId="12">[3]orçamento!#REF!</definedName>
    <definedName name="_10030401_2_1" localSheetId="13">[3]orçamento!#REF!</definedName>
    <definedName name="_10030401_2_1" localSheetId="18">[3]orçamento!#REF!</definedName>
    <definedName name="_10030401_2_1" localSheetId="8">[3]orçamento!#REF!</definedName>
    <definedName name="_10030401_2_1" localSheetId="0">[3]orçamento!#REF!</definedName>
    <definedName name="_10030401_2_1" localSheetId="28">[3]orçamento!#REF!</definedName>
    <definedName name="_10030401_2_1" localSheetId="26">[3]orçamento!#REF!</definedName>
    <definedName name="_10030401_2_1" localSheetId="22">[3]orçamento!#REF!</definedName>
    <definedName name="_10030401_2_1" localSheetId="17">[3]orçamento!#REF!</definedName>
    <definedName name="_10030401_2_1" localSheetId="11">[3]orçamento!#REF!</definedName>
    <definedName name="_10030401_2_1" localSheetId="16">[3]orçamento!#REF!</definedName>
    <definedName name="_10030401_2_1" localSheetId="10">[3]orçamento!#REF!</definedName>
    <definedName name="_10030401_2_1" localSheetId="23">[3]orçamento!#REF!</definedName>
    <definedName name="_10030401_2_1" localSheetId="9">[3]orçamento!#REF!</definedName>
    <definedName name="_10030401_2_1" localSheetId="15">[3]orçamento!#REF!</definedName>
    <definedName name="_10030401_2_1" localSheetId="20">[3]orçamento!#REF!</definedName>
    <definedName name="_10030401_2_1" localSheetId="24">[3]orçamento!#REF!</definedName>
    <definedName name="_10030401_2_1" localSheetId="3">[3]orçamento!#REF!</definedName>
    <definedName name="_10030401_2_1" localSheetId="2">[3]orçamento!#REF!</definedName>
    <definedName name="_10030401_2_1" localSheetId="1">[3]orçamento!#REF!</definedName>
    <definedName name="_10030401_2_1" localSheetId="7">[3]orçamento!#REF!</definedName>
    <definedName name="_10030401_2_1" localSheetId="14">[3]orçamento!#REF!</definedName>
    <definedName name="_10030401_2_1" localSheetId="25">[3]orçamento!#REF!</definedName>
    <definedName name="_10030401_2_1">[3]orçamento!#REF!</definedName>
    <definedName name="_10030401_2_3" localSheetId="8">#REF!</definedName>
    <definedName name="_10030401_2_3" localSheetId="0">#REF!</definedName>
    <definedName name="_10030401_2_3" localSheetId="11">#REF!</definedName>
    <definedName name="_10030401_2_3" localSheetId="10">#REF!</definedName>
    <definedName name="_10030401_2_3" localSheetId="9">#REF!</definedName>
    <definedName name="_10030401_2_3" localSheetId="20">#REF!</definedName>
    <definedName name="_10030401_2_3" localSheetId="24">#REF!</definedName>
    <definedName name="_10030401_2_3" localSheetId="3">#REF!</definedName>
    <definedName name="_10030401_2_3" localSheetId="2">#REF!</definedName>
    <definedName name="_10030401_2_3" localSheetId="1">#REF!</definedName>
    <definedName name="_10030401_2_3">#REF!</definedName>
    <definedName name="_10040000" localSheetId="8">#REF!</definedName>
    <definedName name="_10040000" localSheetId="0">#REF!</definedName>
    <definedName name="_10040000" localSheetId="11">#REF!</definedName>
    <definedName name="_10040000" localSheetId="10">#REF!</definedName>
    <definedName name="_10040000" localSheetId="9">#REF!</definedName>
    <definedName name="_10040000" localSheetId="20">#REF!</definedName>
    <definedName name="_10040000" localSheetId="24">#REF!</definedName>
    <definedName name="_10040000" localSheetId="3">#REF!</definedName>
    <definedName name="_10040000" localSheetId="2">#REF!</definedName>
    <definedName name="_10040000" localSheetId="1">#REF!</definedName>
    <definedName name="_10040000">#REF!</definedName>
    <definedName name="_10040000_1" localSheetId="8">#REF!</definedName>
    <definedName name="_10040000_1" localSheetId="0">#REF!</definedName>
    <definedName name="_10040000_1" localSheetId="11">#REF!</definedName>
    <definedName name="_10040000_1" localSheetId="10">#REF!</definedName>
    <definedName name="_10040000_1" localSheetId="9">#REF!</definedName>
    <definedName name="_10040000_1" localSheetId="20">#REF!</definedName>
    <definedName name="_10040000_1" localSheetId="24">#REF!</definedName>
    <definedName name="_10040000_1" localSheetId="3">#REF!</definedName>
    <definedName name="_10040000_1" localSheetId="2">#REF!</definedName>
    <definedName name="_10040000_1" localSheetId="1">#REF!</definedName>
    <definedName name="_10040000_1">#REF!</definedName>
    <definedName name="_10040000_1_1" localSheetId="24">#REF!</definedName>
    <definedName name="_10040000_1_1">#REF!</definedName>
    <definedName name="_10040000_2" localSheetId="27">[2]orçamento!#REF!</definedName>
    <definedName name="_10040000_2" localSheetId="19">[2]orçamento!#REF!</definedName>
    <definedName name="_10040000_2" localSheetId="12">[2]orçamento!#REF!</definedName>
    <definedName name="_10040000_2" localSheetId="13">[2]orçamento!#REF!</definedName>
    <definedName name="_10040000_2" localSheetId="18">[2]orçamento!#REF!</definedName>
    <definedName name="_10040000_2" localSheetId="8">[2]orçamento!#REF!</definedName>
    <definedName name="_10040000_2" localSheetId="0">[2]orçamento!#REF!</definedName>
    <definedName name="_10040000_2" localSheetId="28">[2]orçamento!#REF!</definedName>
    <definedName name="_10040000_2" localSheetId="26">[2]orçamento!#REF!</definedName>
    <definedName name="_10040000_2" localSheetId="22">[2]orçamento!#REF!</definedName>
    <definedName name="_10040000_2" localSheetId="17">[2]orçamento!#REF!</definedName>
    <definedName name="_10040000_2" localSheetId="11">[2]orçamento!#REF!</definedName>
    <definedName name="_10040000_2" localSheetId="16">[2]orçamento!#REF!</definedName>
    <definedName name="_10040000_2" localSheetId="10">[2]orçamento!#REF!</definedName>
    <definedName name="_10040000_2" localSheetId="23">[2]orçamento!#REF!</definedName>
    <definedName name="_10040000_2" localSheetId="9">[2]orçamento!#REF!</definedName>
    <definedName name="_10040000_2" localSheetId="15">[2]orçamento!#REF!</definedName>
    <definedName name="_10040000_2" localSheetId="20">[2]orçamento!#REF!</definedName>
    <definedName name="_10040000_2" localSheetId="24">[2]orçamento!#REF!</definedName>
    <definedName name="_10040000_2" localSheetId="3">[2]orçamento!#REF!</definedName>
    <definedName name="_10040000_2" localSheetId="2">[2]orçamento!#REF!</definedName>
    <definedName name="_10040000_2" localSheetId="1">[2]orçamento!#REF!</definedName>
    <definedName name="_10040000_2" localSheetId="7">[2]orçamento!#REF!</definedName>
    <definedName name="_10040000_2" localSheetId="14">[2]orçamento!#REF!</definedName>
    <definedName name="_10040000_2" localSheetId="25">[2]orçamento!#REF!</definedName>
    <definedName name="_10040000_2">[2]orçamento!#REF!</definedName>
    <definedName name="_10040000_2_1" localSheetId="27">[3]orçamento!#REF!</definedName>
    <definedName name="_10040000_2_1" localSheetId="19">[3]orçamento!#REF!</definedName>
    <definedName name="_10040000_2_1" localSheetId="12">[3]orçamento!#REF!</definedName>
    <definedName name="_10040000_2_1" localSheetId="13">[3]orçamento!#REF!</definedName>
    <definedName name="_10040000_2_1" localSheetId="18">[3]orçamento!#REF!</definedName>
    <definedName name="_10040000_2_1" localSheetId="8">[3]orçamento!#REF!</definedName>
    <definedName name="_10040000_2_1" localSheetId="0">[3]orçamento!#REF!</definedName>
    <definedName name="_10040000_2_1" localSheetId="28">[3]orçamento!#REF!</definedName>
    <definedName name="_10040000_2_1" localSheetId="26">[3]orçamento!#REF!</definedName>
    <definedName name="_10040000_2_1" localSheetId="22">[3]orçamento!#REF!</definedName>
    <definedName name="_10040000_2_1" localSheetId="17">[3]orçamento!#REF!</definedName>
    <definedName name="_10040000_2_1" localSheetId="11">[3]orçamento!#REF!</definedName>
    <definedName name="_10040000_2_1" localSheetId="16">[3]orçamento!#REF!</definedName>
    <definedName name="_10040000_2_1" localSheetId="10">[3]orçamento!#REF!</definedName>
    <definedName name="_10040000_2_1" localSheetId="23">[3]orçamento!#REF!</definedName>
    <definedName name="_10040000_2_1" localSheetId="9">[3]orçamento!#REF!</definedName>
    <definedName name="_10040000_2_1" localSheetId="15">[3]orçamento!#REF!</definedName>
    <definedName name="_10040000_2_1" localSheetId="20">[3]orçamento!#REF!</definedName>
    <definedName name="_10040000_2_1" localSheetId="24">[3]orçamento!#REF!</definedName>
    <definedName name="_10040000_2_1" localSheetId="3">[3]orçamento!#REF!</definedName>
    <definedName name="_10040000_2_1" localSheetId="2">[3]orçamento!#REF!</definedName>
    <definedName name="_10040000_2_1" localSheetId="1">[3]orçamento!#REF!</definedName>
    <definedName name="_10040000_2_1" localSheetId="7">[3]orçamento!#REF!</definedName>
    <definedName name="_10040000_2_1" localSheetId="14">[3]orçamento!#REF!</definedName>
    <definedName name="_10040000_2_1" localSheetId="25">[3]orçamento!#REF!</definedName>
    <definedName name="_10040000_2_1">[3]orçamento!#REF!</definedName>
    <definedName name="_10040000_2_3" localSheetId="8">#REF!</definedName>
    <definedName name="_10040000_2_3" localSheetId="0">#REF!</definedName>
    <definedName name="_10040000_2_3" localSheetId="11">#REF!</definedName>
    <definedName name="_10040000_2_3" localSheetId="10">#REF!</definedName>
    <definedName name="_10040000_2_3" localSheetId="9">#REF!</definedName>
    <definedName name="_10040000_2_3" localSheetId="20">#REF!</definedName>
    <definedName name="_10040000_2_3" localSheetId="24">#REF!</definedName>
    <definedName name="_10040000_2_3" localSheetId="3">#REF!</definedName>
    <definedName name="_10040000_2_3" localSheetId="2">#REF!</definedName>
    <definedName name="_10040000_2_3" localSheetId="1">#REF!</definedName>
    <definedName name="_10040000_2_3">#REF!</definedName>
    <definedName name="_10040100" localSheetId="8">#REF!</definedName>
    <definedName name="_10040100" localSheetId="0">#REF!</definedName>
    <definedName name="_10040100" localSheetId="11">#REF!</definedName>
    <definedName name="_10040100" localSheetId="10">#REF!</definedName>
    <definedName name="_10040100" localSheetId="9">#REF!</definedName>
    <definedName name="_10040100" localSheetId="20">#REF!</definedName>
    <definedName name="_10040100" localSheetId="24">#REF!</definedName>
    <definedName name="_10040100" localSheetId="3">#REF!</definedName>
    <definedName name="_10040100" localSheetId="2">#REF!</definedName>
    <definedName name="_10040100" localSheetId="1">#REF!</definedName>
    <definedName name="_10040100">#REF!</definedName>
    <definedName name="_10040100_1" localSheetId="8">#REF!</definedName>
    <definedName name="_10040100_1" localSheetId="0">#REF!</definedName>
    <definedName name="_10040100_1" localSheetId="11">#REF!</definedName>
    <definedName name="_10040100_1" localSheetId="10">#REF!</definedName>
    <definedName name="_10040100_1" localSheetId="9">#REF!</definedName>
    <definedName name="_10040100_1" localSheetId="20">#REF!</definedName>
    <definedName name="_10040100_1" localSheetId="24">#REF!</definedName>
    <definedName name="_10040100_1" localSheetId="3">#REF!</definedName>
    <definedName name="_10040100_1" localSheetId="2">#REF!</definedName>
    <definedName name="_10040100_1" localSheetId="1">#REF!</definedName>
    <definedName name="_10040100_1">#REF!</definedName>
    <definedName name="_10040100_1_1" localSheetId="24">#REF!</definedName>
    <definedName name="_10040100_1_1">#REF!</definedName>
    <definedName name="_10040100_2" localSheetId="27">[2]orçamento!#REF!</definedName>
    <definedName name="_10040100_2" localSheetId="19">[2]orçamento!#REF!</definedName>
    <definedName name="_10040100_2" localSheetId="12">[2]orçamento!#REF!</definedName>
    <definedName name="_10040100_2" localSheetId="13">[2]orçamento!#REF!</definedName>
    <definedName name="_10040100_2" localSheetId="18">[2]orçamento!#REF!</definedName>
    <definedName name="_10040100_2" localSheetId="8">[2]orçamento!#REF!</definedName>
    <definedName name="_10040100_2" localSheetId="0">[2]orçamento!#REF!</definedName>
    <definedName name="_10040100_2" localSheetId="28">[2]orçamento!#REF!</definedName>
    <definedName name="_10040100_2" localSheetId="26">[2]orçamento!#REF!</definedName>
    <definedName name="_10040100_2" localSheetId="22">[2]orçamento!#REF!</definedName>
    <definedName name="_10040100_2" localSheetId="17">[2]orçamento!#REF!</definedName>
    <definedName name="_10040100_2" localSheetId="11">[2]orçamento!#REF!</definedName>
    <definedName name="_10040100_2" localSheetId="16">[2]orçamento!#REF!</definedName>
    <definedName name="_10040100_2" localSheetId="10">[2]orçamento!#REF!</definedName>
    <definedName name="_10040100_2" localSheetId="23">[2]orçamento!#REF!</definedName>
    <definedName name="_10040100_2" localSheetId="9">[2]orçamento!#REF!</definedName>
    <definedName name="_10040100_2" localSheetId="15">[2]orçamento!#REF!</definedName>
    <definedName name="_10040100_2" localSheetId="20">[2]orçamento!#REF!</definedName>
    <definedName name="_10040100_2" localSheetId="24">[2]orçamento!#REF!</definedName>
    <definedName name="_10040100_2" localSheetId="3">[2]orçamento!#REF!</definedName>
    <definedName name="_10040100_2" localSheetId="2">[2]orçamento!#REF!</definedName>
    <definedName name="_10040100_2" localSheetId="1">[2]orçamento!#REF!</definedName>
    <definedName name="_10040100_2" localSheetId="7">[2]orçamento!#REF!</definedName>
    <definedName name="_10040100_2" localSheetId="14">[2]orçamento!#REF!</definedName>
    <definedName name="_10040100_2" localSheetId="25">[2]orçamento!#REF!</definedName>
    <definedName name="_10040100_2">[2]orçamento!#REF!</definedName>
    <definedName name="_10040100_2_1" localSheetId="27">[3]orçamento!#REF!</definedName>
    <definedName name="_10040100_2_1" localSheetId="19">[3]orçamento!#REF!</definedName>
    <definedName name="_10040100_2_1" localSheetId="12">[3]orçamento!#REF!</definedName>
    <definedName name="_10040100_2_1" localSheetId="13">[3]orçamento!#REF!</definedName>
    <definedName name="_10040100_2_1" localSheetId="18">[3]orçamento!#REF!</definedName>
    <definedName name="_10040100_2_1" localSheetId="8">[3]orçamento!#REF!</definedName>
    <definedName name="_10040100_2_1" localSheetId="0">[3]orçamento!#REF!</definedName>
    <definedName name="_10040100_2_1" localSheetId="28">[3]orçamento!#REF!</definedName>
    <definedName name="_10040100_2_1" localSheetId="26">[3]orçamento!#REF!</definedName>
    <definedName name="_10040100_2_1" localSheetId="22">[3]orçamento!#REF!</definedName>
    <definedName name="_10040100_2_1" localSheetId="17">[3]orçamento!#REF!</definedName>
    <definedName name="_10040100_2_1" localSheetId="11">[3]orçamento!#REF!</definedName>
    <definedName name="_10040100_2_1" localSheetId="16">[3]orçamento!#REF!</definedName>
    <definedName name="_10040100_2_1" localSheetId="10">[3]orçamento!#REF!</definedName>
    <definedName name="_10040100_2_1" localSheetId="23">[3]orçamento!#REF!</definedName>
    <definedName name="_10040100_2_1" localSheetId="9">[3]orçamento!#REF!</definedName>
    <definedName name="_10040100_2_1" localSheetId="15">[3]orçamento!#REF!</definedName>
    <definedName name="_10040100_2_1" localSheetId="20">[3]orçamento!#REF!</definedName>
    <definedName name="_10040100_2_1" localSheetId="24">[3]orçamento!#REF!</definedName>
    <definedName name="_10040100_2_1" localSheetId="3">[3]orçamento!#REF!</definedName>
    <definedName name="_10040100_2_1" localSheetId="2">[3]orçamento!#REF!</definedName>
    <definedName name="_10040100_2_1" localSheetId="1">[3]orçamento!#REF!</definedName>
    <definedName name="_10040100_2_1" localSheetId="7">[3]orçamento!#REF!</definedName>
    <definedName name="_10040100_2_1" localSheetId="14">[3]orçamento!#REF!</definedName>
    <definedName name="_10040100_2_1" localSheetId="25">[3]orçamento!#REF!</definedName>
    <definedName name="_10040100_2_1">[3]orçamento!#REF!</definedName>
    <definedName name="_10040100_2_3" localSheetId="8">#REF!</definedName>
    <definedName name="_10040100_2_3" localSheetId="0">#REF!</definedName>
    <definedName name="_10040100_2_3" localSheetId="11">#REF!</definedName>
    <definedName name="_10040100_2_3" localSheetId="10">#REF!</definedName>
    <definedName name="_10040100_2_3" localSheetId="9">#REF!</definedName>
    <definedName name="_10040100_2_3" localSheetId="20">#REF!</definedName>
    <definedName name="_10040100_2_3" localSheetId="24">#REF!</definedName>
    <definedName name="_10040100_2_3" localSheetId="3">#REF!</definedName>
    <definedName name="_10040100_2_3" localSheetId="2">#REF!</definedName>
    <definedName name="_10040100_2_3" localSheetId="1">#REF!</definedName>
    <definedName name="_10040100_2_3">#REF!</definedName>
    <definedName name="_10040101" localSheetId="8">#REF!</definedName>
    <definedName name="_10040101" localSheetId="0">#REF!</definedName>
    <definedName name="_10040101" localSheetId="11">#REF!</definedName>
    <definedName name="_10040101" localSheetId="10">#REF!</definedName>
    <definedName name="_10040101" localSheetId="9">#REF!</definedName>
    <definedName name="_10040101" localSheetId="20">#REF!</definedName>
    <definedName name="_10040101" localSheetId="24">#REF!</definedName>
    <definedName name="_10040101" localSheetId="3">#REF!</definedName>
    <definedName name="_10040101" localSheetId="2">#REF!</definedName>
    <definedName name="_10040101" localSheetId="1">#REF!</definedName>
    <definedName name="_10040101">#REF!</definedName>
    <definedName name="_10040101_1" localSheetId="8">#REF!</definedName>
    <definedName name="_10040101_1" localSheetId="0">#REF!</definedName>
    <definedName name="_10040101_1" localSheetId="11">#REF!</definedName>
    <definedName name="_10040101_1" localSheetId="10">#REF!</definedName>
    <definedName name="_10040101_1" localSheetId="9">#REF!</definedName>
    <definedName name="_10040101_1" localSheetId="20">#REF!</definedName>
    <definedName name="_10040101_1" localSheetId="24">#REF!</definedName>
    <definedName name="_10040101_1" localSheetId="3">#REF!</definedName>
    <definedName name="_10040101_1" localSheetId="2">#REF!</definedName>
    <definedName name="_10040101_1" localSheetId="1">#REF!</definedName>
    <definedName name="_10040101_1">#REF!</definedName>
    <definedName name="_10040101_1_1" localSheetId="24">#REF!</definedName>
    <definedName name="_10040101_1_1">#REF!</definedName>
    <definedName name="_10040101_2" localSheetId="27">[2]orçamento!#REF!</definedName>
    <definedName name="_10040101_2" localSheetId="19">[2]orçamento!#REF!</definedName>
    <definedName name="_10040101_2" localSheetId="12">[2]orçamento!#REF!</definedName>
    <definedName name="_10040101_2" localSheetId="13">[2]orçamento!#REF!</definedName>
    <definedName name="_10040101_2" localSheetId="18">[2]orçamento!#REF!</definedName>
    <definedName name="_10040101_2" localSheetId="8">[2]orçamento!#REF!</definedName>
    <definedName name="_10040101_2" localSheetId="0">[2]orçamento!#REF!</definedName>
    <definedName name="_10040101_2" localSheetId="28">[2]orçamento!#REF!</definedName>
    <definedName name="_10040101_2" localSheetId="26">[2]orçamento!#REF!</definedName>
    <definedName name="_10040101_2" localSheetId="22">[2]orçamento!#REF!</definedName>
    <definedName name="_10040101_2" localSheetId="17">[2]orçamento!#REF!</definedName>
    <definedName name="_10040101_2" localSheetId="11">[2]orçamento!#REF!</definedName>
    <definedName name="_10040101_2" localSheetId="16">[2]orçamento!#REF!</definedName>
    <definedName name="_10040101_2" localSheetId="10">[2]orçamento!#REF!</definedName>
    <definedName name="_10040101_2" localSheetId="23">[2]orçamento!#REF!</definedName>
    <definedName name="_10040101_2" localSheetId="9">[2]orçamento!#REF!</definedName>
    <definedName name="_10040101_2" localSheetId="15">[2]orçamento!#REF!</definedName>
    <definedName name="_10040101_2" localSheetId="20">[2]orçamento!#REF!</definedName>
    <definedName name="_10040101_2" localSheetId="24">[2]orçamento!#REF!</definedName>
    <definedName name="_10040101_2" localSheetId="3">[2]orçamento!#REF!</definedName>
    <definedName name="_10040101_2" localSheetId="2">[2]orçamento!#REF!</definedName>
    <definedName name="_10040101_2" localSheetId="1">[2]orçamento!#REF!</definedName>
    <definedName name="_10040101_2" localSheetId="7">[2]orçamento!#REF!</definedName>
    <definedName name="_10040101_2" localSheetId="14">[2]orçamento!#REF!</definedName>
    <definedName name="_10040101_2" localSheetId="25">[2]orçamento!#REF!</definedName>
    <definedName name="_10040101_2">[2]orçamento!#REF!</definedName>
    <definedName name="_10040101_2_1" localSheetId="27">[3]orçamento!#REF!</definedName>
    <definedName name="_10040101_2_1" localSheetId="19">[3]orçamento!#REF!</definedName>
    <definedName name="_10040101_2_1" localSheetId="12">[3]orçamento!#REF!</definedName>
    <definedName name="_10040101_2_1" localSheetId="13">[3]orçamento!#REF!</definedName>
    <definedName name="_10040101_2_1" localSheetId="18">[3]orçamento!#REF!</definedName>
    <definedName name="_10040101_2_1" localSheetId="8">[3]orçamento!#REF!</definedName>
    <definedName name="_10040101_2_1" localSheetId="0">[3]orçamento!#REF!</definedName>
    <definedName name="_10040101_2_1" localSheetId="28">[3]orçamento!#REF!</definedName>
    <definedName name="_10040101_2_1" localSheetId="26">[3]orçamento!#REF!</definedName>
    <definedName name="_10040101_2_1" localSheetId="22">[3]orçamento!#REF!</definedName>
    <definedName name="_10040101_2_1" localSheetId="17">[3]orçamento!#REF!</definedName>
    <definedName name="_10040101_2_1" localSheetId="11">[3]orçamento!#REF!</definedName>
    <definedName name="_10040101_2_1" localSheetId="16">[3]orçamento!#REF!</definedName>
    <definedName name="_10040101_2_1" localSheetId="10">[3]orçamento!#REF!</definedName>
    <definedName name="_10040101_2_1" localSheetId="23">[3]orçamento!#REF!</definedName>
    <definedName name="_10040101_2_1" localSheetId="9">[3]orçamento!#REF!</definedName>
    <definedName name="_10040101_2_1" localSheetId="15">[3]orçamento!#REF!</definedName>
    <definedName name="_10040101_2_1" localSheetId="20">[3]orçamento!#REF!</definedName>
    <definedName name="_10040101_2_1" localSheetId="24">[3]orçamento!#REF!</definedName>
    <definedName name="_10040101_2_1" localSheetId="3">[3]orçamento!#REF!</definedName>
    <definedName name="_10040101_2_1" localSheetId="2">[3]orçamento!#REF!</definedName>
    <definedName name="_10040101_2_1" localSheetId="1">[3]orçamento!#REF!</definedName>
    <definedName name="_10040101_2_1" localSheetId="7">[3]orçamento!#REF!</definedName>
    <definedName name="_10040101_2_1" localSheetId="14">[3]orçamento!#REF!</definedName>
    <definedName name="_10040101_2_1" localSheetId="25">[3]orçamento!#REF!</definedName>
    <definedName name="_10040101_2_1">[3]orçamento!#REF!</definedName>
    <definedName name="_10040101_2_3" localSheetId="8">#REF!</definedName>
    <definedName name="_10040101_2_3" localSheetId="0">#REF!</definedName>
    <definedName name="_10040101_2_3" localSheetId="11">#REF!</definedName>
    <definedName name="_10040101_2_3" localSheetId="10">#REF!</definedName>
    <definedName name="_10040101_2_3" localSheetId="9">#REF!</definedName>
    <definedName name="_10040101_2_3" localSheetId="20">#REF!</definedName>
    <definedName name="_10040101_2_3" localSheetId="24">#REF!</definedName>
    <definedName name="_10040101_2_3" localSheetId="3">#REF!</definedName>
    <definedName name="_10040101_2_3" localSheetId="2">#REF!</definedName>
    <definedName name="_10040101_2_3" localSheetId="1">#REF!</definedName>
    <definedName name="_10040101_2_3">#REF!</definedName>
    <definedName name="_10040102" localSheetId="8">#REF!</definedName>
    <definedName name="_10040102" localSheetId="0">#REF!</definedName>
    <definedName name="_10040102" localSheetId="11">#REF!</definedName>
    <definedName name="_10040102" localSheetId="10">#REF!</definedName>
    <definedName name="_10040102" localSheetId="9">#REF!</definedName>
    <definedName name="_10040102" localSheetId="20">#REF!</definedName>
    <definedName name="_10040102" localSheetId="24">#REF!</definedName>
    <definedName name="_10040102" localSheetId="3">#REF!</definedName>
    <definedName name="_10040102" localSheetId="2">#REF!</definedName>
    <definedName name="_10040102" localSheetId="1">#REF!</definedName>
    <definedName name="_10040102">#REF!</definedName>
    <definedName name="_10040102_1" localSheetId="8">#REF!</definedName>
    <definedName name="_10040102_1" localSheetId="0">#REF!</definedName>
    <definedName name="_10040102_1" localSheetId="11">#REF!</definedName>
    <definedName name="_10040102_1" localSheetId="10">#REF!</definedName>
    <definedName name="_10040102_1" localSheetId="9">#REF!</definedName>
    <definedName name="_10040102_1" localSheetId="20">#REF!</definedName>
    <definedName name="_10040102_1" localSheetId="24">#REF!</definedName>
    <definedName name="_10040102_1" localSheetId="3">#REF!</definedName>
    <definedName name="_10040102_1" localSheetId="2">#REF!</definedName>
    <definedName name="_10040102_1" localSheetId="1">#REF!</definedName>
    <definedName name="_10040102_1">#REF!</definedName>
    <definedName name="_10040102_1_1" localSheetId="24">#REF!</definedName>
    <definedName name="_10040102_1_1">#REF!</definedName>
    <definedName name="_10040102_1_3" localSheetId="24">#REF!</definedName>
    <definedName name="_10040102_1_3">#REF!</definedName>
    <definedName name="_10040102_2" localSheetId="24">#REF!</definedName>
    <definedName name="_10040102_2">#REF!</definedName>
    <definedName name="_10040200" localSheetId="24">#REF!</definedName>
    <definedName name="_10040200">#REF!</definedName>
    <definedName name="_10040200_1" localSheetId="24">#REF!</definedName>
    <definedName name="_10040200_1">#REF!</definedName>
    <definedName name="_10040200_1_1" localSheetId="24">#REF!</definedName>
    <definedName name="_10040200_1_1">#REF!</definedName>
    <definedName name="_10040200_2" localSheetId="27">[2]orçamento!#REF!</definedName>
    <definedName name="_10040200_2" localSheetId="19">[2]orçamento!#REF!</definedName>
    <definedName name="_10040200_2" localSheetId="12">[2]orçamento!#REF!</definedName>
    <definedName name="_10040200_2" localSheetId="13">[2]orçamento!#REF!</definedName>
    <definedName name="_10040200_2" localSheetId="18">[2]orçamento!#REF!</definedName>
    <definedName name="_10040200_2" localSheetId="8">[2]orçamento!#REF!</definedName>
    <definedName name="_10040200_2" localSheetId="0">[2]orçamento!#REF!</definedName>
    <definedName name="_10040200_2" localSheetId="28">[2]orçamento!#REF!</definedName>
    <definedName name="_10040200_2" localSheetId="26">[2]orçamento!#REF!</definedName>
    <definedName name="_10040200_2" localSheetId="22">[2]orçamento!#REF!</definedName>
    <definedName name="_10040200_2" localSheetId="17">[2]orçamento!#REF!</definedName>
    <definedName name="_10040200_2" localSheetId="11">[2]orçamento!#REF!</definedName>
    <definedName name="_10040200_2" localSheetId="16">[2]orçamento!#REF!</definedName>
    <definedName name="_10040200_2" localSheetId="10">[2]orçamento!#REF!</definedName>
    <definedName name="_10040200_2" localSheetId="23">[2]orçamento!#REF!</definedName>
    <definedName name="_10040200_2" localSheetId="9">[2]orçamento!#REF!</definedName>
    <definedName name="_10040200_2" localSheetId="15">[2]orçamento!#REF!</definedName>
    <definedName name="_10040200_2" localSheetId="20">[2]orçamento!#REF!</definedName>
    <definedName name="_10040200_2" localSheetId="24">[2]orçamento!#REF!</definedName>
    <definedName name="_10040200_2" localSheetId="3">[2]orçamento!#REF!</definedName>
    <definedName name="_10040200_2" localSheetId="2">[2]orçamento!#REF!</definedName>
    <definedName name="_10040200_2" localSheetId="1">[2]orçamento!#REF!</definedName>
    <definedName name="_10040200_2" localSheetId="7">[2]orçamento!#REF!</definedName>
    <definedName name="_10040200_2" localSheetId="14">[2]orçamento!#REF!</definedName>
    <definedName name="_10040200_2" localSheetId="25">[2]orçamento!#REF!</definedName>
    <definedName name="_10040200_2">[2]orçamento!#REF!</definedName>
    <definedName name="_10040200_2_1" localSheetId="27">[3]orçamento!#REF!</definedName>
    <definedName name="_10040200_2_1" localSheetId="19">[3]orçamento!#REF!</definedName>
    <definedName name="_10040200_2_1" localSheetId="12">[3]orçamento!#REF!</definedName>
    <definedName name="_10040200_2_1" localSheetId="13">[3]orçamento!#REF!</definedName>
    <definedName name="_10040200_2_1" localSheetId="18">[3]orçamento!#REF!</definedName>
    <definedName name="_10040200_2_1" localSheetId="8">[3]orçamento!#REF!</definedName>
    <definedName name="_10040200_2_1" localSheetId="0">[3]orçamento!#REF!</definedName>
    <definedName name="_10040200_2_1" localSheetId="28">[3]orçamento!#REF!</definedName>
    <definedName name="_10040200_2_1" localSheetId="26">[3]orçamento!#REF!</definedName>
    <definedName name="_10040200_2_1" localSheetId="22">[3]orçamento!#REF!</definedName>
    <definedName name="_10040200_2_1" localSheetId="17">[3]orçamento!#REF!</definedName>
    <definedName name="_10040200_2_1" localSheetId="11">[3]orçamento!#REF!</definedName>
    <definedName name="_10040200_2_1" localSheetId="16">[3]orçamento!#REF!</definedName>
    <definedName name="_10040200_2_1" localSheetId="10">[3]orçamento!#REF!</definedName>
    <definedName name="_10040200_2_1" localSheetId="23">[3]orçamento!#REF!</definedName>
    <definedName name="_10040200_2_1" localSheetId="9">[3]orçamento!#REF!</definedName>
    <definedName name="_10040200_2_1" localSheetId="15">[3]orçamento!#REF!</definedName>
    <definedName name="_10040200_2_1" localSheetId="20">[3]orçamento!#REF!</definedName>
    <definedName name="_10040200_2_1" localSheetId="24">[3]orçamento!#REF!</definedName>
    <definedName name="_10040200_2_1" localSheetId="3">[3]orçamento!#REF!</definedName>
    <definedName name="_10040200_2_1" localSheetId="2">[3]orçamento!#REF!</definedName>
    <definedName name="_10040200_2_1" localSheetId="1">[3]orçamento!#REF!</definedName>
    <definedName name="_10040200_2_1" localSheetId="7">[3]orçamento!#REF!</definedName>
    <definedName name="_10040200_2_1" localSheetId="14">[3]orçamento!#REF!</definedName>
    <definedName name="_10040200_2_1" localSheetId="25">[3]orçamento!#REF!</definedName>
    <definedName name="_10040200_2_1">[3]orçamento!#REF!</definedName>
    <definedName name="_10040200_2_3" localSheetId="8">#REF!</definedName>
    <definedName name="_10040200_2_3" localSheetId="0">#REF!</definedName>
    <definedName name="_10040200_2_3" localSheetId="11">#REF!</definedName>
    <definedName name="_10040200_2_3" localSheetId="10">#REF!</definedName>
    <definedName name="_10040200_2_3" localSheetId="9">#REF!</definedName>
    <definedName name="_10040200_2_3" localSheetId="20">#REF!</definedName>
    <definedName name="_10040200_2_3" localSheetId="24">#REF!</definedName>
    <definedName name="_10040200_2_3" localSheetId="3">#REF!</definedName>
    <definedName name="_10040200_2_3" localSheetId="2">#REF!</definedName>
    <definedName name="_10040200_2_3" localSheetId="1">#REF!</definedName>
    <definedName name="_10040200_2_3">#REF!</definedName>
    <definedName name="_10040201" localSheetId="8">#REF!</definedName>
    <definedName name="_10040201" localSheetId="0">#REF!</definedName>
    <definedName name="_10040201" localSheetId="11">#REF!</definedName>
    <definedName name="_10040201" localSheetId="10">#REF!</definedName>
    <definedName name="_10040201" localSheetId="9">#REF!</definedName>
    <definedName name="_10040201" localSheetId="20">#REF!</definedName>
    <definedName name="_10040201" localSheetId="24">#REF!</definedName>
    <definedName name="_10040201" localSheetId="3">#REF!</definedName>
    <definedName name="_10040201" localSheetId="2">#REF!</definedName>
    <definedName name="_10040201" localSheetId="1">#REF!</definedName>
    <definedName name="_10040201">#REF!</definedName>
    <definedName name="_10040201_1" localSheetId="8">#REF!</definedName>
    <definedName name="_10040201_1" localSheetId="0">#REF!</definedName>
    <definedName name="_10040201_1" localSheetId="11">#REF!</definedName>
    <definedName name="_10040201_1" localSheetId="10">#REF!</definedName>
    <definedName name="_10040201_1" localSheetId="9">#REF!</definedName>
    <definedName name="_10040201_1" localSheetId="20">#REF!</definedName>
    <definedName name="_10040201_1" localSheetId="24">#REF!</definedName>
    <definedName name="_10040201_1" localSheetId="3">#REF!</definedName>
    <definedName name="_10040201_1" localSheetId="2">#REF!</definedName>
    <definedName name="_10040201_1" localSheetId="1">#REF!</definedName>
    <definedName name="_10040201_1">#REF!</definedName>
    <definedName name="_10040201_1_1" localSheetId="24">#REF!</definedName>
    <definedName name="_10040201_1_1">#REF!</definedName>
    <definedName name="_10040201_2" localSheetId="27">[2]orçamento!#REF!</definedName>
    <definedName name="_10040201_2" localSheetId="19">[2]orçamento!#REF!</definedName>
    <definedName name="_10040201_2" localSheetId="12">[2]orçamento!#REF!</definedName>
    <definedName name="_10040201_2" localSheetId="13">[2]orçamento!#REF!</definedName>
    <definedName name="_10040201_2" localSheetId="18">[2]orçamento!#REF!</definedName>
    <definedName name="_10040201_2" localSheetId="8">[2]orçamento!#REF!</definedName>
    <definedName name="_10040201_2" localSheetId="0">[2]orçamento!#REF!</definedName>
    <definedName name="_10040201_2" localSheetId="28">[2]orçamento!#REF!</definedName>
    <definedName name="_10040201_2" localSheetId="26">[2]orçamento!#REF!</definedName>
    <definedName name="_10040201_2" localSheetId="22">[2]orçamento!#REF!</definedName>
    <definedName name="_10040201_2" localSheetId="17">[2]orçamento!#REF!</definedName>
    <definedName name="_10040201_2" localSheetId="11">[2]orçamento!#REF!</definedName>
    <definedName name="_10040201_2" localSheetId="16">[2]orçamento!#REF!</definedName>
    <definedName name="_10040201_2" localSheetId="10">[2]orçamento!#REF!</definedName>
    <definedName name="_10040201_2" localSheetId="23">[2]orçamento!#REF!</definedName>
    <definedName name="_10040201_2" localSheetId="9">[2]orçamento!#REF!</definedName>
    <definedName name="_10040201_2" localSheetId="15">[2]orçamento!#REF!</definedName>
    <definedName name="_10040201_2" localSheetId="20">[2]orçamento!#REF!</definedName>
    <definedName name="_10040201_2" localSheetId="24">[2]orçamento!#REF!</definedName>
    <definedName name="_10040201_2" localSheetId="3">[2]orçamento!#REF!</definedName>
    <definedName name="_10040201_2" localSheetId="2">[2]orçamento!#REF!</definedName>
    <definedName name="_10040201_2" localSheetId="1">[2]orçamento!#REF!</definedName>
    <definedName name="_10040201_2" localSheetId="7">[2]orçamento!#REF!</definedName>
    <definedName name="_10040201_2" localSheetId="14">[2]orçamento!#REF!</definedName>
    <definedName name="_10040201_2" localSheetId="25">[2]orçamento!#REF!</definedName>
    <definedName name="_10040201_2">[2]orçamento!#REF!</definedName>
    <definedName name="_10040201_2_1" localSheetId="27">[3]orçamento!#REF!</definedName>
    <definedName name="_10040201_2_1" localSheetId="19">[3]orçamento!#REF!</definedName>
    <definedName name="_10040201_2_1" localSheetId="12">[3]orçamento!#REF!</definedName>
    <definedName name="_10040201_2_1" localSheetId="13">[3]orçamento!#REF!</definedName>
    <definedName name="_10040201_2_1" localSheetId="18">[3]orçamento!#REF!</definedName>
    <definedName name="_10040201_2_1" localSheetId="8">[3]orçamento!#REF!</definedName>
    <definedName name="_10040201_2_1" localSheetId="0">[3]orçamento!#REF!</definedName>
    <definedName name="_10040201_2_1" localSheetId="28">[3]orçamento!#REF!</definedName>
    <definedName name="_10040201_2_1" localSheetId="26">[3]orçamento!#REF!</definedName>
    <definedName name="_10040201_2_1" localSheetId="22">[3]orçamento!#REF!</definedName>
    <definedName name="_10040201_2_1" localSheetId="17">[3]orçamento!#REF!</definedName>
    <definedName name="_10040201_2_1" localSheetId="11">[3]orçamento!#REF!</definedName>
    <definedName name="_10040201_2_1" localSheetId="16">[3]orçamento!#REF!</definedName>
    <definedName name="_10040201_2_1" localSheetId="10">[3]orçamento!#REF!</definedName>
    <definedName name="_10040201_2_1" localSheetId="23">[3]orçamento!#REF!</definedName>
    <definedName name="_10040201_2_1" localSheetId="9">[3]orçamento!#REF!</definedName>
    <definedName name="_10040201_2_1" localSheetId="15">[3]orçamento!#REF!</definedName>
    <definedName name="_10040201_2_1" localSheetId="20">[3]orçamento!#REF!</definedName>
    <definedName name="_10040201_2_1" localSheetId="24">[3]orçamento!#REF!</definedName>
    <definedName name="_10040201_2_1" localSheetId="3">[3]orçamento!#REF!</definedName>
    <definedName name="_10040201_2_1" localSheetId="2">[3]orçamento!#REF!</definedName>
    <definedName name="_10040201_2_1" localSheetId="1">[3]orçamento!#REF!</definedName>
    <definedName name="_10040201_2_1" localSheetId="7">[3]orçamento!#REF!</definedName>
    <definedName name="_10040201_2_1" localSheetId="14">[3]orçamento!#REF!</definedName>
    <definedName name="_10040201_2_1" localSheetId="25">[3]orçamento!#REF!</definedName>
    <definedName name="_10040201_2_1">[3]orçamento!#REF!</definedName>
    <definedName name="_10040201_2_3" localSheetId="8">#REF!</definedName>
    <definedName name="_10040201_2_3" localSheetId="0">#REF!</definedName>
    <definedName name="_10040201_2_3" localSheetId="11">#REF!</definedName>
    <definedName name="_10040201_2_3" localSheetId="10">#REF!</definedName>
    <definedName name="_10040201_2_3" localSheetId="9">#REF!</definedName>
    <definedName name="_10040201_2_3" localSheetId="20">#REF!</definedName>
    <definedName name="_10040201_2_3" localSheetId="24">#REF!</definedName>
    <definedName name="_10040201_2_3" localSheetId="3">#REF!</definedName>
    <definedName name="_10040201_2_3" localSheetId="2">#REF!</definedName>
    <definedName name="_10040201_2_3" localSheetId="1">#REF!</definedName>
    <definedName name="_10040201_2_3">#REF!</definedName>
    <definedName name="_10040300" localSheetId="8">#REF!</definedName>
    <definedName name="_10040300" localSheetId="0">#REF!</definedName>
    <definedName name="_10040300" localSheetId="11">#REF!</definedName>
    <definedName name="_10040300" localSheetId="10">#REF!</definedName>
    <definedName name="_10040300" localSheetId="9">#REF!</definedName>
    <definedName name="_10040300" localSheetId="20">#REF!</definedName>
    <definedName name="_10040300" localSheetId="24">#REF!</definedName>
    <definedName name="_10040300" localSheetId="3">#REF!</definedName>
    <definedName name="_10040300" localSheetId="2">#REF!</definedName>
    <definedName name="_10040300" localSheetId="1">#REF!</definedName>
    <definedName name="_10040300">#REF!</definedName>
    <definedName name="_10040300_1" localSheetId="8">#REF!</definedName>
    <definedName name="_10040300_1" localSheetId="0">#REF!</definedName>
    <definedName name="_10040300_1" localSheetId="11">#REF!</definedName>
    <definedName name="_10040300_1" localSheetId="10">#REF!</definedName>
    <definedName name="_10040300_1" localSheetId="9">#REF!</definedName>
    <definedName name="_10040300_1" localSheetId="20">#REF!</definedName>
    <definedName name="_10040300_1" localSheetId="24">#REF!</definedName>
    <definedName name="_10040300_1" localSheetId="3">#REF!</definedName>
    <definedName name="_10040300_1" localSheetId="2">#REF!</definedName>
    <definedName name="_10040300_1" localSheetId="1">#REF!</definedName>
    <definedName name="_10040300_1">#REF!</definedName>
    <definedName name="_10040300_1_1" localSheetId="24">#REF!</definedName>
    <definedName name="_10040300_1_1">#REF!</definedName>
    <definedName name="_10040300_2" localSheetId="27">[2]orçamento!#REF!</definedName>
    <definedName name="_10040300_2" localSheetId="19">[2]orçamento!#REF!</definedName>
    <definedName name="_10040300_2" localSheetId="12">[2]orçamento!#REF!</definedName>
    <definedName name="_10040300_2" localSheetId="13">[2]orçamento!#REF!</definedName>
    <definedName name="_10040300_2" localSheetId="18">[2]orçamento!#REF!</definedName>
    <definedName name="_10040300_2" localSheetId="8">[2]orçamento!#REF!</definedName>
    <definedName name="_10040300_2" localSheetId="0">[2]orçamento!#REF!</definedName>
    <definedName name="_10040300_2" localSheetId="28">[2]orçamento!#REF!</definedName>
    <definedName name="_10040300_2" localSheetId="26">[2]orçamento!#REF!</definedName>
    <definedName name="_10040300_2" localSheetId="22">[2]orçamento!#REF!</definedName>
    <definedName name="_10040300_2" localSheetId="17">[2]orçamento!#REF!</definedName>
    <definedName name="_10040300_2" localSheetId="11">[2]orçamento!#REF!</definedName>
    <definedName name="_10040300_2" localSheetId="16">[2]orçamento!#REF!</definedName>
    <definedName name="_10040300_2" localSheetId="10">[2]orçamento!#REF!</definedName>
    <definedName name="_10040300_2" localSheetId="23">[2]orçamento!#REF!</definedName>
    <definedName name="_10040300_2" localSheetId="9">[2]orçamento!#REF!</definedName>
    <definedName name="_10040300_2" localSheetId="15">[2]orçamento!#REF!</definedName>
    <definedName name="_10040300_2" localSheetId="20">[2]orçamento!#REF!</definedName>
    <definedName name="_10040300_2" localSheetId="24">[2]orçamento!#REF!</definedName>
    <definedName name="_10040300_2" localSheetId="3">[2]orçamento!#REF!</definedName>
    <definedName name="_10040300_2" localSheetId="2">[2]orçamento!#REF!</definedName>
    <definedName name="_10040300_2" localSheetId="1">[2]orçamento!#REF!</definedName>
    <definedName name="_10040300_2" localSheetId="7">[2]orçamento!#REF!</definedName>
    <definedName name="_10040300_2" localSheetId="14">[2]orçamento!#REF!</definedName>
    <definedName name="_10040300_2" localSheetId="25">[2]orçamento!#REF!</definedName>
    <definedName name="_10040300_2">[2]orçamento!#REF!</definedName>
    <definedName name="_10040300_2_1" localSheetId="27">[3]orçamento!#REF!</definedName>
    <definedName name="_10040300_2_1" localSheetId="19">[3]orçamento!#REF!</definedName>
    <definedName name="_10040300_2_1" localSheetId="12">[3]orçamento!#REF!</definedName>
    <definedName name="_10040300_2_1" localSheetId="13">[3]orçamento!#REF!</definedName>
    <definedName name="_10040300_2_1" localSheetId="18">[3]orçamento!#REF!</definedName>
    <definedName name="_10040300_2_1" localSheetId="8">[3]orçamento!#REF!</definedName>
    <definedName name="_10040300_2_1" localSheetId="0">[3]orçamento!#REF!</definedName>
    <definedName name="_10040300_2_1" localSheetId="28">[3]orçamento!#REF!</definedName>
    <definedName name="_10040300_2_1" localSheetId="26">[3]orçamento!#REF!</definedName>
    <definedName name="_10040300_2_1" localSheetId="22">[3]orçamento!#REF!</definedName>
    <definedName name="_10040300_2_1" localSheetId="17">[3]orçamento!#REF!</definedName>
    <definedName name="_10040300_2_1" localSheetId="11">[3]orçamento!#REF!</definedName>
    <definedName name="_10040300_2_1" localSheetId="16">[3]orçamento!#REF!</definedName>
    <definedName name="_10040300_2_1" localSheetId="10">[3]orçamento!#REF!</definedName>
    <definedName name="_10040300_2_1" localSheetId="23">[3]orçamento!#REF!</definedName>
    <definedName name="_10040300_2_1" localSheetId="9">[3]orçamento!#REF!</definedName>
    <definedName name="_10040300_2_1" localSheetId="15">[3]orçamento!#REF!</definedName>
    <definedName name="_10040300_2_1" localSheetId="20">[3]orçamento!#REF!</definedName>
    <definedName name="_10040300_2_1" localSheetId="24">[3]orçamento!#REF!</definedName>
    <definedName name="_10040300_2_1" localSheetId="3">[3]orçamento!#REF!</definedName>
    <definedName name="_10040300_2_1" localSheetId="2">[3]orçamento!#REF!</definedName>
    <definedName name="_10040300_2_1" localSheetId="1">[3]orçamento!#REF!</definedName>
    <definedName name="_10040300_2_1" localSheetId="7">[3]orçamento!#REF!</definedName>
    <definedName name="_10040300_2_1" localSheetId="14">[3]orçamento!#REF!</definedName>
    <definedName name="_10040300_2_1" localSheetId="25">[3]orçamento!#REF!</definedName>
    <definedName name="_10040300_2_1">[3]orçamento!#REF!</definedName>
    <definedName name="_10040300_2_3" localSheetId="8">#REF!</definedName>
    <definedName name="_10040300_2_3" localSheetId="0">#REF!</definedName>
    <definedName name="_10040300_2_3" localSheetId="11">#REF!</definedName>
    <definedName name="_10040300_2_3" localSheetId="10">#REF!</definedName>
    <definedName name="_10040300_2_3" localSheetId="9">#REF!</definedName>
    <definedName name="_10040300_2_3" localSheetId="20">#REF!</definedName>
    <definedName name="_10040300_2_3" localSheetId="24">#REF!</definedName>
    <definedName name="_10040300_2_3" localSheetId="3">#REF!</definedName>
    <definedName name="_10040300_2_3" localSheetId="2">#REF!</definedName>
    <definedName name="_10040300_2_3" localSheetId="1">#REF!</definedName>
    <definedName name="_10040300_2_3">#REF!</definedName>
    <definedName name="_10040301" localSheetId="8">#REF!</definedName>
    <definedName name="_10040301" localSheetId="0">#REF!</definedName>
    <definedName name="_10040301" localSheetId="11">#REF!</definedName>
    <definedName name="_10040301" localSheetId="10">#REF!</definedName>
    <definedName name="_10040301" localSheetId="9">#REF!</definedName>
    <definedName name="_10040301" localSheetId="20">#REF!</definedName>
    <definedName name="_10040301" localSheetId="24">#REF!</definedName>
    <definedName name="_10040301" localSheetId="3">#REF!</definedName>
    <definedName name="_10040301" localSheetId="2">#REF!</definedName>
    <definedName name="_10040301" localSheetId="1">#REF!</definedName>
    <definedName name="_10040301">#REF!</definedName>
    <definedName name="_10040301_1" localSheetId="8">#REF!</definedName>
    <definedName name="_10040301_1" localSheetId="0">#REF!</definedName>
    <definedName name="_10040301_1" localSheetId="11">#REF!</definedName>
    <definedName name="_10040301_1" localSheetId="10">#REF!</definedName>
    <definedName name="_10040301_1" localSheetId="9">#REF!</definedName>
    <definedName name="_10040301_1" localSheetId="20">#REF!</definedName>
    <definedName name="_10040301_1" localSheetId="24">#REF!</definedName>
    <definedName name="_10040301_1" localSheetId="3">#REF!</definedName>
    <definedName name="_10040301_1" localSheetId="2">#REF!</definedName>
    <definedName name="_10040301_1" localSheetId="1">#REF!</definedName>
    <definedName name="_10040301_1">#REF!</definedName>
    <definedName name="_10040301_1_1" localSheetId="24">#REF!</definedName>
    <definedName name="_10040301_1_1">#REF!</definedName>
    <definedName name="_10040301_2" localSheetId="27">[2]orçamento!#REF!</definedName>
    <definedName name="_10040301_2" localSheetId="19">[2]orçamento!#REF!</definedName>
    <definedName name="_10040301_2" localSheetId="12">[2]orçamento!#REF!</definedName>
    <definedName name="_10040301_2" localSheetId="13">[2]orçamento!#REF!</definedName>
    <definedName name="_10040301_2" localSheetId="18">[2]orçamento!#REF!</definedName>
    <definedName name="_10040301_2" localSheetId="8">[2]orçamento!#REF!</definedName>
    <definedName name="_10040301_2" localSheetId="0">[2]orçamento!#REF!</definedName>
    <definedName name="_10040301_2" localSheetId="28">[2]orçamento!#REF!</definedName>
    <definedName name="_10040301_2" localSheetId="26">[2]orçamento!#REF!</definedName>
    <definedName name="_10040301_2" localSheetId="22">[2]orçamento!#REF!</definedName>
    <definedName name="_10040301_2" localSheetId="17">[2]orçamento!#REF!</definedName>
    <definedName name="_10040301_2" localSheetId="11">[2]orçamento!#REF!</definedName>
    <definedName name="_10040301_2" localSheetId="16">[2]orçamento!#REF!</definedName>
    <definedName name="_10040301_2" localSheetId="10">[2]orçamento!#REF!</definedName>
    <definedName name="_10040301_2" localSheetId="23">[2]orçamento!#REF!</definedName>
    <definedName name="_10040301_2" localSheetId="9">[2]orçamento!#REF!</definedName>
    <definedName name="_10040301_2" localSheetId="15">[2]orçamento!#REF!</definedName>
    <definedName name="_10040301_2" localSheetId="20">[2]orçamento!#REF!</definedName>
    <definedName name="_10040301_2" localSheetId="24">[2]orçamento!#REF!</definedName>
    <definedName name="_10040301_2" localSheetId="3">[2]orçamento!#REF!</definedName>
    <definedName name="_10040301_2" localSheetId="2">[2]orçamento!#REF!</definedName>
    <definedName name="_10040301_2" localSheetId="1">[2]orçamento!#REF!</definedName>
    <definedName name="_10040301_2" localSheetId="7">[2]orçamento!#REF!</definedName>
    <definedName name="_10040301_2" localSheetId="14">[2]orçamento!#REF!</definedName>
    <definedName name="_10040301_2" localSheetId="25">[2]orçamento!#REF!</definedName>
    <definedName name="_10040301_2">[2]orçamento!#REF!</definedName>
    <definedName name="_10040301_2_1" localSheetId="27">[3]orçamento!#REF!</definedName>
    <definedName name="_10040301_2_1" localSheetId="19">[3]orçamento!#REF!</definedName>
    <definedName name="_10040301_2_1" localSheetId="12">[3]orçamento!#REF!</definedName>
    <definedName name="_10040301_2_1" localSheetId="13">[3]orçamento!#REF!</definedName>
    <definedName name="_10040301_2_1" localSheetId="18">[3]orçamento!#REF!</definedName>
    <definedName name="_10040301_2_1" localSheetId="8">[3]orçamento!#REF!</definedName>
    <definedName name="_10040301_2_1" localSheetId="0">[3]orçamento!#REF!</definedName>
    <definedName name="_10040301_2_1" localSheetId="28">[3]orçamento!#REF!</definedName>
    <definedName name="_10040301_2_1" localSheetId="26">[3]orçamento!#REF!</definedName>
    <definedName name="_10040301_2_1" localSheetId="22">[3]orçamento!#REF!</definedName>
    <definedName name="_10040301_2_1" localSheetId="17">[3]orçamento!#REF!</definedName>
    <definedName name="_10040301_2_1" localSheetId="11">[3]orçamento!#REF!</definedName>
    <definedName name="_10040301_2_1" localSheetId="16">[3]orçamento!#REF!</definedName>
    <definedName name="_10040301_2_1" localSheetId="10">[3]orçamento!#REF!</definedName>
    <definedName name="_10040301_2_1" localSheetId="23">[3]orçamento!#REF!</definedName>
    <definedName name="_10040301_2_1" localSheetId="9">[3]orçamento!#REF!</definedName>
    <definedName name="_10040301_2_1" localSheetId="15">[3]orçamento!#REF!</definedName>
    <definedName name="_10040301_2_1" localSheetId="20">[3]orçamento!#REF!</definedName>
    <definedName name="_10040301_2_1" localSheetId="24">[3]orçamento!#REF!</definedName>
    <definedName name="_10040301_2_1" localSheetId="3">[3]orçamento!#REF!</definedName>
    <definedName name="_10040301_2_1" localSheetId="2">[3]orçamento!#REF!</definedName>
    <definedName name="_10040301_2_1" localSheetId="1">[3]orçamento!#REF!</definedName>
    <definedName name="_10040301_2_1" localSheetId="7">[3]orçamento!#REF!</definedName>
    <definedName name="_10040301_2_1" localSheetId="14">[3]orçamento!#REF!</definedName>
    <definedName name="_10040301_2_1" localSheetId="25">[3]orçamento!#REF!</definedName>
    <definedName name="_10040301_2_1">[3]orçamento!#REF!</definedName>
    <definedName name="_10040301_2_3" localSheetId="8">#REF!</definedName>
    <definedName name="_10040301_2_3" localSheetId="0">#REF!</definedName>
    <definedName name="_10040301_2_3" localSheetId="11">#REF!</definedName>
    <definedName name="_10040301_2_3" localSheetId="10">#REF!</definedName>
    <definedName name="_10040301_2_3" localSheetId="9">#REF!</definedName>
    <definedName name="_10040301_2_3" localSheetId="20">#REF!</definedName>
    <definedName name="_10040301_2_3" localSheetId="24">#REF!</definedName>
    <definedName name="_10040301_2_3" localSheetId="3">#REF!</definedName>
    <definedName name="_10040301_2_3" localSheetId="2">#REF!</definedName>
    <definedName name="_10040301_2_3" localSheetId="1">#REF!</definedName>
    <definedName name="_10040301_2_3">#REF!</definedName>
    <definedName name="_10040302" localSheetId="8">#REF!</definedName>
    <definedName name="_10040302" localSheetId="0">#REF!</definedName>
    <definedName name="_10040302" localSheetId="11">#REF!</definedName>
    <definedName name="_10040302" localSheetId="10">#REF!</definedName>
    <definedName name="_10040302" localSheetId="9">#REF!</definedName>
    <definedName name="_10040302" localSheetId="20">#REF!</definedName>
    <definedName name="_10040302" localSheetId="24">#REF!</definedName>
    <definedName name="_10040302" localSheetId="3">#REF!</definedName>
    <definedName name="_10040302" localSheetId="2">#REF!</definedName>
    <definedName name="_10040302" localSheetId="1">#REF!</definedName>
    <definedName name="_10040302">#REF!</definedName>
    <definedName name="_10040302_1" localSheetId="8">#REF!</definedName>
    <definedName name="_10040302_1" localSheetId="0">#REF!</definedName>
    <definedName name="_10040302_1" localSheetId="11">#REF!</definedName>
    <definedName name="_10040302_1" localSheetId="10">#REF!</definedName>
    <definedName name="_10040302_1" localSheetId="9">#REF!</definedName>
    <definedName name="_10040302_1" localSheetId="20">#REF!</definedName>
    <definedName name="_10040302_1" localSheetId="24">#REF!</definedName>
    <definedName name="_10040302_1" localSheetId="3">#REF!</definedName>
    <definedName name="_10040302_1" localSheetId="2">#REF!</definedName>
    <definedName name="_10040302_1" localSheetId="1">#REF!</definedName>
    <definedName name="_10040302_1">#REF!</definedName>
    <definedName name="_10040302_1_1" localSheetId="24">#REF!</definedName>
    <definedName name="_10040302_1_1">#REF!</definedName>
    <definedName name="_10040302_2" localSheetId="27">[2]orçamento!#REF!</definedName>
    <definedName name="_10040302_2" localSheetId="19">[2]orçamento!#REF!</definedName>
    <definedName name="_10040302_2" localSheetId="12">[2]orçamento!#REF!</definedName>
    <definedName name="_10040302_2" localSheetId="13">[2]orçamento!#REF!</definedName>
    <definedName name="_10040302_2" localSheetId="18">[2]orçamento!#REF!</definedName>
    <definedName name="_10040302_2" localSheetId="8">[2]orçamento!#REF!</definedName>
    <definedName name="_10040302_2" localSheetId="0">[2]orçamento!#REF!</definedName>
    <definedName name="_10040302_2" localSheetId="28">[2]orçamento!#REF!</definedName>
    <definedName name="_10040302_2" localSheetId="26">[2]orçamento!#REF!</definedName>
    <definedName name="_10040302_2" localSheetId="22">[2]orçamento!#REF!</definedName>
    <definedName name="_10040302_2" localSheetId="17">[2]orçamento!#REF!</definedName>
    <definedName name="_10040302_2" localSheetId="11">[2]orçamento!#REF!</definedName>
    <definedName name="_10040302_2" localSheetId="16">[2]orçamento!#REF!</definedName>
    <definedName name="_10040302_2" localSheetId="10">[2]orçamento!#REF!</definedName>
    <definedName name="_10040302_2" localSheetId="23">[2]orçamento!#REF!</definedName>
    <definedName name="_10040302_2" localSheetId="9">[2]orçamento!#REF!</definedName>
    <definedName name="_10040302_2" localSheetId="15">[2]orçamento!#REF!</definedName>
    <definedName name="_10040302_2" localSheetId="20">[2]orçamento!#REF!</definedName>
    <definedName name="_10040302_2" localSheetId="24">[2]orçamento!#REF!</definedName>
    <definedName name="_10040302_2" localSheetId="3">[2]orçamento!#REF!</definedName>
    <definedName name="_10040302_2" localSheetId="2">[2]orçamento!#REF!</definedName>
    <definedName name="_10040302_2" localSheetId="1">[2]orçamento!#REF!</definedName>
    <definedName name="_10040302_2" localSheetId="7">[2]orçamento!#REF!</definedName>
    <definedName name="_10040302_2" localSheetId="14">[2]orçamento!#REF!</definedName>
    <definedName name="_10040302_2" localSheetId="25">[2]orçamento!#REF!</definedName>
    <definedName name="_10040302_2">[2]orçamento!#REF!</definedName>
    <definedName name="_10040302_2_1" localSheetId="27">[3]orçamento!#REF!</definedName>
    <definedName name="_10040302_2_1" localSheetId="19">[3]orçamento!#REF!</definedName>
    <definedName name="_10040302_2_1" localSheetId="12">[3]orçamento!#REF!</definedName>
    <definedName name="_10040302_2_1" localSheetId="13">[3]orçamento!#REF!</definedName>
    <definedName name="_10040302_2_1" localSheetId="18">[3]orçamento!#REF!</definedName>
    <definedName name="_10040302_2_1" localSheetId="8">[3]orçamento!#REF!</definedName>
    <definedName name="_10040302_2_1" localSheetId="0">[3]orçamento!#REF!</definedName>
    <definedName name="_10040302_2_1" localSheetId="28">[3]orçamento!#REF!</definedName>
    <definedName name="_10040302_2_1" localSheetId="26">[3]orçamento!#REF!</definedName>
    <definedName name="_10040302_2_1" localSheetId="22">[3]orçamento!#REF!</definedName>
    <definedName name="_10040302_2_1" localSheetId="17">[3]orçamento!#REF!</definedName>
    <definedName name="_10040302_2_1" localSheetId="11">[3]orçamento!#REF!</definedName>
    <definedName name="_10040302_2_1" localSheetId="16">[3]orçamento!#REF!</definedName>
    <definedName name="_10040302_2_1" localSheetId="10">[3]orçamento!#REF!</definedName>
    <definedName name="_10040302_2_1" localSheetId="23">[3]orçamento!#REF!</definedName>
    <definedName name="_10040302_2_1" localSheetId="9">[3]orçamento!#REF!</definedName>
    <definedName name="_10040302_2_1" localSheetId="15">[3]orçamento!#REF!</definedName>
    <definedName name="_10040302_2_1" localSheetId="20">[3]orçamento!#REF!</definedName>
    <definedName name="_10040302_2_1" localSheetId="24">[3]orçamento!#REF!</definedName>
    <definedName name="_10040302_2_1" localSheetId="3">[3]orçamento!#REF!</definedName>
    <definedName name="_10040302_2_1" localSheetId="2">[3]orçamento!#REF!</definedName>
    <definedName name="_10040302_2_1" localSheetId="1">[3]orçamento!#REF!</definedName>
    <definedName name="_10040302_2_1" localSheetId="7">[3]orçamento!#REF!</definedName>
    <definedName name="_10040302_2_1" localSheetId="14">[3]orçamento!#REF!</definedName>
    <definedName name="_10040302_2_1" localSheetId="25">[3]orçamento!#REF!</definedName>
    <definedName name="_10040302_2_1">[3]orçamento!#REF!</definedName>
    <definedName name="_10040302_2_3" localSheetId="8">#REF!</definedName>
    <definedName name="_10040302_2_3" localSheetId="0">#REF!</definedName>
    <definedName name="_10040302_2_3" localSheetId="11">#REF!</definedName>
    <definedName name="_10040302_2_3" localSheetId="10">#REF!</definedName>
    <definedName name="_10040302_2_3" localSheetId="9">#REF!</definedName>
    <definedName name="_10040302_2_3" localSheetId="20">#REF!</definedName>
    <definedName name="_10040302_2_3" localSheetId="24">#REF!</definedName>
    <definedName name="_10040302_2_3" localSheetId="3">#REF!</definedName>
    <definedName name="_10040302_2_3" localSheetId="2">#REF!</definedName>
    <definedName name="_10040302_2_3" localSheetId="1">#REF!</definedName>
    <definedName name="_10040302_2_3">#REF!</definedName>
    <definedName name="_10040303" localSheetId="8">#REF!</definedName>
    <definedName name="_10040303" localSheetId="0">#REF!</definedName>
    <definedName name="_10040303" localSheetId="11">#REF!</definedName>
    <definedName name="_10040303" localSheetId="10">#REF!</definedName>
    <definedName name="_10040303" localSheetId="9">#REF!</definedName>
    <definedName name="_10040303" localSheetId="20">#REF!</definedName>
    <definedName name="_10040303" localSheetId="24">#REF!</definedName>
    <definedName name="_10040303" localSheetId="3">#REF!</definedName>
    <definedName name="_10040303" localSheetId="2">#REF!</definedName>
    <definedName name="_10040303" localSheetId="1">#REF!</definedName>
    <definedName name="_10040303">#REF!</definedName>
    <definedName name="_10040303_1" localSheetId="8">#REF!</definedName>
    <definedName name="_10040303_1" localSheetId="0">#REF!</definedName>
    <definedName name="_10040303_1" localSheetId="11">#REF!</definedName>
    <definedName name="_10040303_1" localSheetId="10">#REF!</definedName>
    <definedName name="_10040303_1" localSheetId="9">#REF!</definedName>
    <definedName name="_10040303_1" localSheetId="20">#REF!</definedName>
    <definedName name="_10040303_1" localSheetId="24">#REF!</definedName>
    <definedName name="_10040303_1" localSheetId="3">#REF!</definedName>
    <definedName name="_10040303_1" localSheetId="2">#REF!</definedName>
    <definedName name="_10040303_1" localSheetId="1">#REF!</definedName>
    <definedName name="_10040303_1">#REF!</definedName>
    <definedName name="_10040303_1_1" localSheetId="24">#REF!</definedName>
    <definedName name="_10040303_1_1">#REF!</definedName>
    <definedName name="_10040303_2" localSheetId="27">[2]orçamento!#REF!</definedName>
    <definedName name="_10040303_2" localSheetId="19">[2]orçamento!#REF!</definedName>
    <definedName name="_10040303_2" localSheetId="12">[2]orçamento!#REF!</definedName>
    <definedName name="_10040303_2" localSheetId="13">[2]orçamento!#REF!</definedName>
    <definedName name="_10040303_2" localSheetId="18">[2]orçamento!#REF!</definedName>
    <definedName name="_10040303_2" localSheetId="8">[2]orçamento!#REF!</definedName>
    <definedName name="_10040303_2" localSheetId="0">[2]orçamento!#REF!</definedName>
    <definedName name="_10040303_2" localSheetId="28">[2]orçamento!#REF!</definedName>
    <definedName name="_10040303_2" localSheetId="26">[2]orçamento!#REF!</definedName>
    <definedName name="_10040303_2" localSheetId="22">[2]orçamento!#REF!</definedName>
    <definedName name="_10040303_2" localSheetId="17">[2]orçamento!#REF!</definedName>
    <definedName name="_10040303_2" localSheetId="11">[2]orçamento!#REF!</definedName>
    <definedName name="_10040303_2" localSheetId="16">[2]orçamento!#REF!</definedName>
    <definedName name="_10040303_2" localSheetId="10">[2]orçamento!#REF!</definedName>
    <definedName name="_10040303_2" localSheetId="23">[2]orçamento!#REF!</definedName>
    <definedName name="_10040303_2" localSheetId="9">[2]orçamento!#REF!</definedName>
    <definedName name="_10040303_2" localSheetId="15">[2]orçamento!#REF!</definedName>
    <definedName name="_10040303_2" localSheetId="20">[2]orçamento!#REF!</definedName>
    <definedName name="_10040303_2" localSheetId="24">[2]orçamento!#REF!</definedName>
    <definedName name="_10040303_2" localSheetId="3">[2]orçamento!#REF!</definedName>
    <definedName name="_10040303_2" localSheetId="2">[2]orçamento!#REF!</definedName>
    <definedName name="_10040303_2" localSheetId="1">[2]orçamento!#REF!</definedName>
    <definedName name="_10040303_2" localSheetId="7">[2]orçamento!#REF!</definedName>
    <definedName name="_10040303_2" localSheetId="14">[2]orçamento!#REF!</definedName>
    <definedName name="_10040303_2" localSheetId="25">[2]orçamento!#REF!</definedName>
    <definedName name="_10040303_2">[2]orçamento!#REF!</definedName>
    <definedName name="_10040303_2_1" localSheetId="27">[3]orçamento!#REF!</definedName>
    <definedName name="_10040303_2_1" localSheetId="19">[3]orçamento!#REF!</definedName>
    <definedName name="_10040303_2_1" localSheetId="12">[3]orçamento!#REF!</definedName>
    <definedName name="_10040303_2_1" localSheetId="13">[3]orçamento!#REF!</definedName>
    <definedName name="_10040303_2_1" localSheetId="18">[3]orçamento!#REF!</definedName>
    <definedName name="_10040303_2_1" localSheetId="8">[3]orçamento!#REF!</definedName>
    <definedName name="_10040303_2_1" localSheetId="0">[3]orçamento!#REF!</definedName>
    <definedName name="_10040303_2_1" localSheetId="28">[3]orçamento!#REF!</definedName>
    <definedName name="_10040303_2_1" localSheetId="26">[3]orçamento!#REF!</definedName>
    <definedName name="_10040303_2_1" localSheetId="22">[3]orçamento!#REF!</definedName>
    <definedName name="_10040303_2_1" localSheetId="17">[3]orçamento!#REF!</definedName>
    <definedName name="_10040303_2_1" localSheetId="11">[3]orçamento!#REF!</definedName>
    <definedName name="_10040303_2_1" localSheetId="16">[3]orçamento!#REF!</definedName>
    <definedName name="_10040303_2_1" localSheetId="10">[3]orçamento!#REF!</definedName>
    <definedName name="_10040303_2_1" localSheetId="23">[3]orçamento!#REF!</definedName>
    <definedName name="_10040303_2_1" localSheetId="9">[3]orçamento!#REF!</definedName>
    <definedName name="_10040303_2_1" localSheetId="15">[3]orçamento!#REF!</definedName>
    <definedName name="_10040303_2_1" localSheetId="20">[3]orçamento!#REF!</definedName>
    <definedName name="_10040303_2_1" localSheetId="24">[3]orçamento!#REF!</definedName>
    <definedName name="_10040303_2_1" localSheetId="3">[3]orçamento!#REF!</definedName>
    <definedName name="_10040303_2_1" localSheetId="2">[3]orçamento!#REF!</definedName>
    <definedName name="_10040303_2_1" localSheetId="1">[3]orçamento!#REF!</definedName>
    <definedName name="_10040303_2_1" localSheetId="7">[3]orçamento!#REF!</definedName>
    <definedName name="_10040303_2_1" localSheetId="14">[3]orçamento!#REF!</definedName>
    <definedName name="_10040303_2_1" localSheetId="25">[3]orçamento!#REF!</definedName>
    <definedName name="_10040303_2_1">[3]orçamento!#REF!</definedName>
    <definedName name="_10040303_2_3" localSheetId="8">#REF!</definedName>
    <definedName name="_10040303_2_3" localSheetId="0">#REF!</definedName>
    <definedName name="_10040303_2_3" localSheetId="11">#REF!</definedName>
    <definedName name="_10040303_2_3" localSheetId="10">#REF!</definedName>
    <definedName name="_10040303_2_3" localSheetId="9">#REF!</definedName>
    <definedName name="_10040303_2_3" localSheetId="20">#REF!</definedName>
    <definedName name="_10040303_2_3" localSheetId="24">#REF!</definedName>
    <definedName name="_10040303_2_3" localSheetId="3">#REF!</definedName>
    <definedName name="_10040303_2_3" localSheetId="2">#REF!</definedName>
    <definedName name="_10040303_2_3" localSheetId="1">#REF!</definedName>
    <definedName name="_10040303_2_3">#REF!</definedName>
    <definedName name="_10040400" localSheetId="8">#REF!</definedName>
    <definedName name="_10040400" localSheetId="0">#REF!</definedName>
    <definedName name="_10040400" localSheetId="11">#REF!</definedName>
    <definedName name="_10040400" localSheetId="10">#REF!</definedName>
    <definedName name="_10040400" localSheetId="9">#REF!</definedName>
    <definedName name="_10040400" localSheetId="20">#REF!</definedName>
    <definedName name="_10040400" localSheetId="24">#REF!</definedName>
    <definedName name="_10040400" localSheetId="3">#REF!</definedName>
    <definedName name="_10040400" localSheetId="2">#REF!</definedName>
    <definedName name="_10040400" localSheetId="1">#REF!</definedName>
    <definedName name="_10040400">#REF!</definedName>
    <definedName name="_10040400_1" localSheetId="8">#REF!</definedName>
    <definedName name="_10040400_1" localSheetId="0">#REF!</definedName>
    <definedName name="_10040400_1" localSheetId="11">#REF!</definedName>
    <definedName name="_10040400_1" localSheetId="10">#REF!</definedName>
    <definedName name="_10040400_1" localSheetId="9">#REF!</definedName>
    <definedName name="_10040400_1" localSheetId="20">#REF!</definedName>
    <definedName name="_10040400_1" localSheetId="24">#REF!</definedName>
    <definedName name="_10040400_1" localSheetId="3">#REF!</definedName>
    <definedName name="_10040400_1" localSheetId="2">#REF!</definedName>
    <definedName name="_10040400_1" localSheetId="1">#REF!</definedName>
    <definedName name="_10040400_1">#REF!</definedName>
    <definedName name="_10040400_1_1" localSheetId="24">#REF!</definedName>
    <definedName name="_10040400_1_1">#REF!</definedName>
    <definedName name="_10040400_2" localSheetId="27">[2]orçamento!#REF!</definedName>
    <definedName name="_10040400_2" localSheetId="19">[2]orçamento!#REF!</definedName>
    <definedName name="_10040400_2" localSheetId="12">[2]orçamento!#REF!</definedName>
    <definedName name="_10040400_2" localSheetId="13">[2]orçamento!#REF!</definedName>
    <definedName name="_10040400_2" localSheetId="18">[2]orçamento!#REF!</definedName>
    <definedName name="_10040400_2" localSheetId="8">[2]orçamento!#REF!</definedName>
    <definedName name="_10040400_2" localSheetId="0">[2]orçamento!#REF!</definedName>
    <definedName name="_10040400_2" localSheetId="28">[2]orçamento!#REF!</definedName>
    <definedName name="_10040400_2" localSheetId="26">[2]orçamento!#REF!</definedName>
    <definedName name="_10040400_2" localSheetId="22">[2]orçamento!#REF!</definedName>
    <definedName name="_10040400_2" localSheetId="17">[2]orçamento!#REF!</definedName>
    <definedName name="_10040400_2" localSheetId="11">[2]orçamento!#REF!</definedName>
    <definedName name="_10040400_2" localSheetId="16">[2]orçamento!#REF!</definedName>
    <definedName name="_10040400_2" localSheetId="10">[2]orçamento!#REF!</definedName>
    <definedName name="_10040400_2" localSheetId="23">[2]orçamento!#REF!</definedName>
    <definedName name="_10040400_2" localSheetId="9">[2]orçamento!#REF!</definedName>
    <definedName name="_10040400_2" localSheetId="15">[2]orçamento!#REF!</definedName>
    <definedName name="_10040400_2" localSheetId="20">[2]orçamento!#REF!</definedName>
    <definedName name="_10040400_2" localSheetId="24">[2]orçamento!#REF!</definedName>
    <definedName name="_10040400_2" localSheetId="3">[2]orçamento!#REF!</definedName>
    <definedName name="_10040400_2" localSheetId="2">[2]orçamento!#REF!</definedName>
    <definedName name="_10040400_2" localSheetId="1">[2]orçamento!#REF!</definedName>
    <definedName name="_10040400_2" localSheetId="7">[2]orçamento!#REF!</definedName>
    <definedName name="_10040400_2" localSheetId="14">[2]orçamento!#REF!</definedName>
    <definedName name="_10040400_2" localSheetId="25">[2]orçamento!#REF!</definedName>
    <definedName name="_10040400_2">[2]orçamento!#REF!</definedName>
    <definedName name="_10040400_2_1" localSheetId="27">[3]orçamento!#REF!</definedName>
    <definedName name="_10040400_2_1" localSheetId="19">[3]orçamento!#REF!</definedName>
    <definedName name="_10040400_2_1" localSheetId="12">[3]orçamento!#REF!</definedName>
    <definedName name="_10040400_2_1" localSheetId="13">[3]orçamento!#REF!</definedName>
    <definedName name="_10040400_2_1" localSheetId="18">[3]orçamento!#REF!</definedName>
    <definedName name="_10040400_2_1" localSheetId="8">[3]orçamento!#REF!</definedName>
    <definedName name="_10040400_2_1" localSheetId="0">[3]orçamento!#REF!</definedName>
    <definedName name="_10040400_2_1" localSheetId="28">[3]orçamento!#REF!</definedName>
    <definedName name="_10040400_2_1" localSheetId="26">[3]orçamento!#REF!</definedName>
    <definedName name="_10040400_2_1" localSheetId="22">[3]orçamento!#REF!</definedName>
    <definedName name="_10040400_2_1" localSheetId="17">[3]orçamento!#REF!</definedName>
    <definedName name="_10040400_2_1" localSheetId="11">[3]orçamento!#REF!</definedName>
    <definedName name="_10040400_2_1" localSheetId="16">[3]orçamento!#REF!</definedName>
    <definedName name="_10040400_2_1" localSheetId="10">[3]orçamento!#REF!</definedName>
    <definedName name="_10040400_2_1" localSheetId="23">[3]orçamento!#REF!</definedName>
    <definedName name="_10040400_2_1" localSheetId="9">[3]orçamento!#REF!</definedName>
    <definedName name="_10040400_2_1" localSheetId="15">[3]orçamento!#REF!</definedName>
    <definedName name="_10040400_2_1" localSheetId="20">[3]orçamento!#REF!</definedName>
    <definedName name="_10040400_2_1" localSheetId="24">[3]orçamento!#REF!</definedName>
    <definedName name="_10040400_2_1" localSheetId="3">[3]orçamento!#REF!</definedName>
    <definedName name="_10040400_2_1" localSheetId="2">[3]orçamento!#REF!</definedName>
    <definedName name="_10040400_2_1" localSheetId="1">[3]orçamento!#REF!</definedName>
    <definedName name="_10040400_2_1" localSheetId="7">[3]orçamento!#REF!</definedName>
    <definedName name="_10040400_2_1" localSheetId="14">[3]orçamento!#REF!</definedName>
    <definedName name="_10040400_2_1" localSheetId="25">[3]orçamento!#REF!</definedName>
    <definedName name="_10040400_2_1">[3]orçamento!#REF!</definedName>
    <definedName name="_10040400_2_3" localSheetId="8">#REF!</definedName>
    <definedName name="_10040400_2_3" localSheetId="0">#REF!</definedName>
    <definedName name="_10040400_2_3" localSheetId="11">#REF!</definedName>
    <definedName name="_10040400_2_3" localSheetId="10">#REF!</definedName>
    <definedName name="_10040400_2_3" localSheetId="9">#REF!</definedName>
    <definedName name="_10040400_2_3" localSheetId="20">#REF!</definedName>
    <definedName name="_10040400_2_3" localSheetId="24">#REF!</definedName>
    <definedName name="_10040400_2_3" localSheetId="3">#REF!</definedName>
    <definedName name="_10040400_2_3" localSheetId="2">#REF!</definedName>
    <definedName name="_10040400_2_3" localSheetId="1">#REF!</definedName>
    <definedName name="_10040400_2_3">#REF!</definedName>
    <definedName name="_10040401" localSheetId="8">#REF!</definedName>
    <definedName name="_10040401" localSheetId="0">#REF!</definedName>
    <definedName name="_10040401" localSheetId="11">#REF!</definedName>
    <definedName name="_10040401" localSheetId="10">#REF!</definedName>
    <definedName name="_10040401" localSheetId="9">#REF!</definedName>
    <definedName name="_10040401" localSheetId="20">#REF!</definedName>
    <definedName name="_10040401" localSheetId="24">#REF!</definedName>
    <definedName name="_10040401" localSheetId="3">#REF!</definedName>
    <definedName name="_10040401" localSheetId="2">#REF!</definedName>
    <definedName name="_10040401" localSheetId="1">#REF!</definedName>
    <definedName name="_10040401">#REF!</definedName>
    <definedName name="_10040401_1" localSheetId="8">#REF!</definedName>
    <definedName name="_10040401_1" localSheetId="0">#REF!</definedName>
    <definedName name="_10040401_1" localSheetId="11">#REF!</definedName>
    <definedName name="_10040401_1" localSheetId="10">#REF!</definedName>
    <definedName name="_10040401_1" localSheetId="9">#REF!</definedName>
    <definedName name="_10040401_1" localSheetId="20">#REF!</definedName>
    <definedName name="_10040401_1" localSheetId="24">#REF!</definedName>
    <definedName name="_10040401_1" localSheetId="3">#REF!</definedName>
    <definedName name="_10040401_1" localSheetId="2">#REF!</definedName>
    <definedName name="_10040401_1" localSheetId="1">#REF!</definedName>
    <definedName name="_10040401_1">#REF!</definedName>
    <definedName name="_10040401_1_1" localSheetId="24">#REF!</definedName>
    <definedName name="_10040401_1_1">#REF!</definedName>
    <definedName name="_10040401_2" localSheetId="27">[2]orçamento!#REF!</definedName>
    <definedName name="_10040401_2" localSheetId="19">[2]orçamento!#REF!</definedName>
    <definedName name="_10040401_2" localSheetId="12">[2]orçamento!#REF!</definedName>
    <definedName name="_10040401_2" localSheetId="13">[2]orçamento!#REF!</definedName>
    <definedName name="_10040401_2" localSheetId="18">[2]orçamento!#REF!</definedName>
    <definedName name="_10040401_2" localSheetId="8">[2]orçamento!#REF!</definedName>
    <definedName name="_10040401_2" localSheetId="0">[2]orçamento!#REF!</definedName>
    <definedName name="_10040401_2" localSheetId="28">[2]orçamento!#REF!</definedName>
    <definedName name="_10040401_2" localSheetId="26">[2]orçamento!#REF!</definedName>
    <definedName name="_10040401_2" localSheetId="22">[2]orçamento!#REF!</definedName>
    <definedName name="_10040401_2" localSheetId="17">[2]orçamento!#REF!</definedName>
    <definedName name="_10040401_2" localSheetId="11">[2]orçamento!#REF!</definedName>
    <definedName name="_10040401_2" localSheetId="16">[2]orçamento!#REF!</definedName>
    <definedName name="_10040401_2" localSheetId="10">[2]orçamento!#REF!</definedName>
    <definedName name="_10040401_2" localSheetId="23">[2]orçamento!#REF!</definedName>
    <definedName name="_10040401_2" localSheetId="9">[2]orçamento!#REF!</definedName>
    <definedName name="_10040401_2" localSheetId="15">[2]orçamento!#REF!</definedName>
    <definedName name="_10040401_2" localSheetId="20">[2]orçamento!#REF!</definedName>
    <definedName name="_10040401_2" localSheetId="24">[2]orçamento!#REF!</definedName>
    <definedName name="_10040401_2" localSheetId="3">[2]orçamento!#REF!</definedName>
    <definedName name="_10040401_2" localSheetId="2">[2]orçamento!#REF!</definedName>
    <definedName name="_10040401_2" localSheetId="1">[2]orçamento!#REF!</definedName>
    <definedName name="_10040401_2" localSheetId="7">[2]orçamento!#REF!</definedName>
    <definedName name="_10040401_2" localSheetId="14">[2]orçamento!#REF!</definedName>
    <definedName name="_10040401_2" localSheetId="25">[2]orçamento!#REF!</definedName>
    <definedName name="_10040401_2">[2]orçamento!#REF!</definedName>
    <definedName name="_10040401_2_1" localSheetId="27">[3]orçamento!#REF!</definedName>
    <definedName name="_10040401_2_1" localSheetId="19">[3]orçamento!#REF!</definedName>
    <definedName name="_10040401_2_1" localSheetId="12">[3]orçamento!#REF!</definedName>
    <definedName name="_10040401_2_1" localSheetId="13">[3]orçamento!#REF!</definedName>
    <definedName name="_10040401_2_1" localSheetId="18">[3]orçamento!#REF!</definedName>
    <definedName name="_10040401_2_1" localSheetId="8">[3]orçamento!#REF!</definedName>
    <definedName name="_10040401_2_1" localSheetId="0">[3]orçamento!#REF!</definedName>
    <definedName name="_10040401_2_1" localSheetId="28">[3]orçamento!#REF!</definedName>
    <definedName name="_10040401_2_1" localSheetId="26">[3]orçamento!#REF!</definedName>
    <definedName name="_10040401_2_1" localSheetId="22">[3]orçamento!#REF!</definedName>
    <definedName name="_10040401_2_1" localSheetId="17">[3]orçamento!#REF!</definedName>
    <definedName name="_10040401_2_1" localSheetId="11">[3]orçamento!#REF!</definedName>
    <definedName name="_10040401_2_1" localSheetId="16">[3]orçamento!#REF!</definedName>
    <definedName name="_10040401_2_1" localSheetId="10">[3]orçamento!#REF!</definedName>
    <definedName name="_10040401_2_1" localSheetId="23">[3]orçamento!#REF!</definedName>
    <definedName name="_10040401_2_1" localSheetId="9">[3]orçamento!#REF!</definedName>
    <definedName name="_10040401_2_1" localSheetId="15">[3]orçamento!#REF!</definedName>
    <definedName name="_10040401_2_1" localSheetId="20">[3]orçamento!#REF!</definedName>
    <definedName name="_10040401_2_1" localSheetId="24">[3]orçamento!#REF!</definedName>
    <definedName name="_10040401_2_1" localSheetId="3">[3]orçamento!#REF!</definedName>
    <definedName name="_10040401_2_1" localSheetId="2">[3]orçamento!#REF!</definedName>
    <definedName name="_10040401_2_1" localSheetId="1">[3]orçamento!#REF!</definedName>
    <definedName name="_10040401_2_1" localSheetId="7">[3]orçamento!#REF!</definedName>
    <definedName name="_10040401_2_1" localSheetId="14">[3]orçamento!#REF!</definedName>
    <definedName name="_10040401_2_1" localSheetId="25">[3]orçamento!#REF!</definedName>
    <definedName name="_10040401_2_1">[3]orçamento!#REF!</definedName>
    <definedName name="_10040401_2_3" localSheetId="8">#REF!</definedName>
    <definedName name="_10040401_2_3" localSheetId="0">#REF!</definedName>
    <definedName name="_10040401_2_3" localSheetId="11">#REF!</definedName>
    <definedName name="_10040401_2_3" localSheetId="10">#REF!</definedName>
    <definedName name="_10040401_2_3" localSheetId="9">#REF!</definedName>
    <definedName name="_10040401_2_3" localSheetId="20">#REF!</definedName>
    <definedName name="_10040401_2_3" localSheetId="24">#REF!</definedName>
    <definedName name="_10040401_2_3" localSheetId="3">#REF!</definedName>
    <definedName name="_10040401_2_3" localSheetId="2">#REF!</definedName>
    <definedName name="_10040401_2_3" localSheetId="1">#REF!</definedName>
    <definedName name="_10040401_2_3">#REF!</definedName>
    <definedName name="_10040402" localSheetId="8">#REF!</definedName>
    <definedName name="_10040402" localSheetId="0">#REF!</definedName>
    <definedName name="_10040402" localSheetId="11">#REF!</definedName>
    <definedName name="_10040402" localSheetId="10">#REF!</definedName>
    <definedName name="_10040402" localSheetId="9">#REF!</definedName>
    <definedName name="_10040402" localSheetId="20">#REF!</definedName>
    <definedName name="_10040402" localSheetId="24">#REF!</definedName>
    <definedName name="_10040402" localSheetId="3">#REF!</definedName>
    <definedName name="_10040402" localSheetId="2">#REF!</definedName>
    <definedName name="_10040402" localSheetId="1">#REF!</definedName>
    <definedName name="_10040402">#REF!</definedName>
    <definedName name="_10040402_1" localSheetId="8">#REF!</definedName>
    <definedName name="_10040402_1" localSheetId="0">#REF!</definedName>
    <definedName name="_10040402_1" localSheetId="11">#REF!</definedName>
    <definedName name="_10040402_1" localSheetId="10">#REF!</definedName>
    <definedName name="_10040402_1" localSheetId="9">#REF!</definedName>
    <definedName name="_10040402_1" localSheetId="20">#REF!</definedName>
    <definedName name="_10040402_1" localSheetId="24">#REF!</definedName>
    <definedName name="_10040402_1" localSheetId="3">#REF!</definedName>
    <definedName name="_10040402_1" localSheetId="2">#REF!</definedName>
    <definedName name="_10040402_1" localSheetId="1">#REF!</definedName>
    <definedName name="_10040402_1">#REF!</definedName>
    <definedName name="_10040402_1_1" localSheetId="24">#REF!</definedName>
    <definedName name="_10040402_1_1">#REF!</definedName>
    <definedName name="_10040402_2" localSheetId="27">[2]orçamento!#REF!</definedName>
    <definedName name="_10040402_2" localSheetId="19">[2]orçamento!#REF!</definedName>
    <definedName name="_10040402_2" localSheetId="12">[2]orçamento!#REF!</definedName>
    <definedName name="_10040402_2" localSheetId="13">[2]orçamento!#REF!</definedName>
    <definedName name="_10040402_2" localSheetId="18">[2]orçamento!#REF!</definedName>
    <definedName name="_10040402_2" localSheetId="8">[2]orçamento!#REF!</definedName>
    <definedName name="_10040402_2" localSheetId="0">[2]orçamento!#REF!</definedName>
    <definedName name="_10040402_2" localSheetId="28">[2]orçamento!#REF!</definedName>
    <definedName name="_10040402_2" localSheetId="26">[2]orçamento!#REF!</definedName>
    <definedName name="_10040402_2" localSheetId="22">[2]orçamento!#REF!</definedName>
    <definedName name="_10040402_2" localSheetId="17">[2]orçamento!#REF!</definedName>
    <definedName name="_10040402_2" localSheetId="11">[2]orçamento!#REF!</definedName>
    <definedName name="_10040402_2" localSheetId="16">[2]orçamento!#REF!</definedName>
    <definedName name="_10040402_2" localSheetId="10">[2]orçamento!#REF!</definedName>
    <definedName name="_10040402_2" localSheetId="23">[2]orçamento!#REF!</definedName>
    <definedName name="_10040402_2" localSheetId="9">[2]orçamento!#REF!</definedName>
    <definedName name="_10040402_2" localSheetId="15">[2]orçamento!#REF!</definedName>
    <definedName name="_10040402_2" localSheetId="20">[2]orçamento!#REF!</definedName>
    <definedName name="_10040402_2" localSheetId="24">[2]orçamento!#REF!</definedName>
    <definedName name="_10040402_2" localSheetId="3">[2]orçamento!#REF!</definedName>
    <definedName name="_10040402_2" localSheetId="2">[2]orçamento!#REF!</definedName>
    <definedName name="_10040402_2" localSheetId="1">[2]orçamento!#REF!</definedName>
    <definedName name="_10040402_2" localSheetId="7">[2]orçamento!#REF!</definedName>
    <definedName name="_10040402_2" localSheetId="14">[2]orçamento!#REF!</definedName>
    <definedName name="_10040402_2" localSheetId="25">[2]orçamento!#REF!</definedName>
    <definedName name="_10040402_2">[2]orçamento!#REF!</definedName>
    <definedName name="_10040402_2_1" localSheetId="27">[3]orçamento!#REF!</definedName>
    <definedName name="_10040402_2_1" localSheetId="19">[3]orçamento!#REF!</definedName>
    <definedName name="_10040402_2_1" localSheetId="12">[3]orçamento!#REF!</definedName>
    <definedName name="_10040402_2_1" localSheetId="13">[3]orçamento!#REF!</definedName>
    <definedName name="_10040402_2_1" localSheetId="18">[3]orçamento!#REF!</definedName>
    <definedName name="_10040402_2_1" localSheetId="8">[3]orçamento!#REF!</definedName>
    <definedName name="_10040402_2_1" localSheetId="0">[3]orçamento!#REF!</definedName>
    <definedName name="_10040402_2_1" localSheetId="28">[3]orçamento!#REF!</definedName>
    <definedName name="_10040402_2_1" localSheetId="26">[3]orçamento!#REF!</definedName>
    <definedName name="_10040402_2_1" localSheetId="22">[3]orçamento!#REF!</definedName>
    <definedName name="_10040402_2_1" localSheetId="17">[3]orçamento!#REF!</definedName>
    <definedName name="_10040402_2_1" localSheetId="11">[3]orçamento!#REF!</definedName>
    <definedName name="_10040402_2_1" localSheetId="16">[3]orçamento!#REF!</definedName>
    <definedName name="_10040402_2_1" localSheetId="10">[3]orçamento!#REF!</definedName>
    <definedName name="_10040402_2_1" localSheetId="23">[3]orçamento!#REF!</definedName>
    <definedName name="_10040402_2_1" localSheetId="9">[3]orçamento!#REF!</definedName>
    <definedName name="_10040402_2_1" localSheetId="15">[3]orçamento!#REF!</definedName>
    <definedName name="_10040402_2_1" localSheetId="20">[3]orçamento!#REF!</definedName>
    <definedName name="_10040402_2_1" localSheetId="24">[3]orçamento!#REF!</definedName>
    <definedName name="_10040402_2_1" localSheetId="3">[3]orçamento!#REF!</definedName>
    <definedName name="_10040402_2_1" localSheetId="2">[3]orçamento!#REF!</definedName>
    <definedName name="_10040402_2_1" localSheetId="1">[3]orçamento!#REF!</definedName>
    <definedName name="_10040402_2_1" localSheetId="7">[3]orçamento!#REF!</definedName>
    <definedName name="_10040402_2_1" localSheetId="14">[3]orçamento!#REF!</definedName>
    <definedName name="_10040402_2_1" localSheetId="25">[3]orçamento!#REF!</definedName>
    <definedName name="_10040402_2_1">[3]orçamento!#REF!</definedName>
    <definedName name="_10040402_2_3" localSheetId="8">#REF!</definedName>
    <definedName name="_10040402_2_3" localSheetId="0">#REF!</definedName>
    <definedName name="_10040402_2_3" localSheetId="11">#REF!</definedName>
    <definedName name="_10040402_2_3" localSheetId="10">#REF!</definedName>
    <definedName name="_10040402_2_3" localSheetId="9">#REF!</definedName>
    <definedName name="_10040402_2_3" localSheetId="20">#REF!</definedName>
    <definedName name="_10040402_2_3" localSheetId="24">#REF!</definedName>
    <definedName name="_10040402_2_3" localSheetId="3">#REF!</definedName>
    <definedName name="_10040402_2_3" localSheetId="2">#REF!</definedName>
    <definedName name="_10040402_2_3" localSheetId="1">#REF!</definedName>
    <definedName name="_10040402_2_3">#REF!</definedName>
    <definedName name="_10040403" localSheetId="8">#REF!</definedName>
    <definedName name="_10040403" localSheetId="0">#REF!</definedName>
    <definedName name="_10040403" localSheetId="11">#REF!</definedName>
    <definedName name="_10040403" localSheetId="10">#REF!</definedName>
    <definedName name="_10040403" localSheetId="9">#REF!</definedName>
    <definedName name="_10040403" localSheetId="20">#REF!</definedName>
    <definedName name="_10040403" localSheetId="24">#REF!</definedName>
    <definedName name="_10040403" localSheetId="3">#REF!</definedName>
    <definedName name="_10040403" localSheetId="2">#REF!</definedName>
    <definedName name="_10040403" localSheetId="1">#REF!</definedName>
    <definedName name="_10040403">#REF!</definedName>
    <definedName name="_10040403_1" localSheetId="8">#REF!</definedName>
    <definedName name="_10040403_1" localSheetId="0">#REF!</definedName>
    <definedName name="_10040403_1" localSheetId="11">#REF!</definedName>
    <definedName name="_10040403_1" localSheetId="10">#REF!</definedName>
    <definedName name="_10040403_1" localSheetId="9">#REF!</definedName>
    <definedName name="_10040403_1" localSheetId="20">#REF!</definedName>
    <definedName name="_10040403_1" localSheetId="24">#REF!</definedName>
    <definedName name="_10040403_1" localSheetId="3">#REF!</definedName>
    <definedName name="_10040403_1" localSheetId="2">#REF!</definedName>
    <definedName name="_10040403_1" localSheetId="1">#REF!</definedName>
    <definedName name="_10040403_1">#REF!</definedName>
    <definedName name="_10040403_1_1" localSheetId="24">#REF!</definedName>
    <definedName name="_10040403_1_1">#REF!</definedName>
    <definedName name="_10040403_2" localSheetId="27">[2]orçamento!#REF!</definedName>
    <definedName name="_10040403_2" localSheetId="19">[2]orçamento!#REF!</definedName>
    <definedName name="_10040403_2" localSheetId="12">[2]orçamento!#REF!</definedName>
    <definedName name="_10040403_2" localSheetId="13">[2]orçamento!#REF!</definedName>
    <definedName name="_10040403_2" localSheetId="18">[2]orçamento!#REF!</definedName>
    <definedName name="_10040403_2" localSheetId="8">[2]orçamento!#REF!</definedName>
    <definedName name="_10040403_2" localSheetId="0">[2]orçamento!#REF!</definedName>
    <definedName name="_10040403_2" localSheetId="28">[2]orçamento!#REF!</definedName>
    <definedName name="_10040403_2" localSheetId="26">[2]orçamento!#REF!</definedName>
    <definedName name="_10040403_2" localSheetId="22">[2]orçamento!#REF!</definedName>
    <definedName name="_10040403_2" localSheetId="17">[2]orçamento!#REF!</definedName>
    <definedName name="_10040403_2" localSheetId="11">[2]orçamento!#REF!</definedName>
    <definedName name="_10040403_2" localSheetId="16">[2]orçamento!#REF!</definedName>
    <definedName name="_10040403_2" localSheetId="10">[2]orçamento!#REF!</definedName>
    <definedName name="_10040403_2" localSheetId="23">[2]orçamento!#REF!</definedName>
    <definedName name="_10040403_2" localSheetId="9">[2]orçamento!#REF!</definedName>
    <definedName name="_10040403_2" localSheetId="15">[2]orçamento!#REF!</definedName>
    <definedName name="_10040403_2" localSheetId="20">[2]orçamento!#REF!</definedName>
    <definedName name="_10040403_2" localSheetId="24">[2]orçamento!#REF!</definedName>
    <definedName name="_10040403_2" localSheetId="3">[2]orçamento!#REF!</definedName>
    <definedName name="_10040403_2" localSheetId="2">[2]orçamento!#REF!</definedName>
    <definedName name="_10040403_2" localSheetId="1">[2]orçamento!#REF!</definedName>
    <definedName name="_10040403_2" localSheetId="7">[2]orçamento!#REF!</definedName>
    <definedName name="_10040403_2" localSheetId="14">[2]orçamento!#REF!</definedName>
    <definedName name="_10040403_2" localSheetId="25">[2]orçamento!#REF!</definedName>
    <definedName name="_10040403_2">[2]orçamento!#REF!</definedName>
    <definedName name="_10040403_2_1" localSheetId="27">[3]orçamento!#REF!</definedName>
    <definedName name="_10040403_2_1" localSheetId="19">[3]orçamento!#REF!</definedName>
    <definedName name="_10040403_2_1" localSheetId="12">[3]orçamento!#REF!</definedName>
    <definedName name="_10040403_2_1" localSheetId="13">[3]orçamento!#REF!</definedName>
    <definedName name="_10040403_2_1" localSheetId="18">[3]orçamento!#REF!</definedName>
    <definedName name="_10040403_2_1" localSheetId="8">[3]orçamento!#REF!</definedName>
    <definedName name="_10040403_2_1" localSheetId="0">[3]orçamento!#REF!</definedName>
    <definedName name="_10040403_2_1" localSheetId="28">[3]orçamento!#REF!</definedName>
    <definedName name="_10040403_2_1" localSheetId="26">[3]orçamento!#REF!</definedName>
    <definedName name="_10040403_2_1" localSheetId="22">[3]orçamento!#REF!</definedName>
    <definedName name="_10040403_2_1" localSheetId="17">[3]orçamento!#REF!</definedName>
    <definedName name="_10040403_2_1" localSheetId="11">[3]orçamento!#REF!</definedName>
    <definedName name="_10040403_2_1" localSheetId="16">[3]orçamento!#REF!</definedName>
    <definedName name="_10040403_2_1" localSheetId="10">[3]orçamento!#REF!</definedName>
    <definedName name="_10040403_2_1" localSheetId="23">[3]orçamento!#REF!</definedName>
    <definedName name="_10040403_2_1" localSheetId="9">[3]orçamento!#REF!</definedName>
    <definedName name="_10040403_2_1" localSheetId="15">[3]orçamento!#REF!</definedName>
    <definedName name="_10040403_2_1" localSheetId="20">[3]orçamento!#REF!</definedName>
    <definedName name="_10040403_2_1" localSheetId="24">[3]orçamento!#REF!</definedName>
    <definedName name="_10040403_2_1" localSheetId="3">[3]orçamento!#REF!</definedName>
    <definedName name="_10040403_2_1" localSheetId="2">[3]orçamento!#REF!</definedName>
    <definedName name="_10040403_2_1" localSheetId="1">[3]orçamento!#REF!</definedName>
    <definedName name="_10040403_2_1" localSheetId="7">[3]orçamento!#REF!</definedName>
    <definedName name="_10040403_2_1" localSheetId="14">[3]orçamento!#REF!</definedName>
    <definedName name="_10040403_2_1" localSheetId="25">[3]orçamento!#REF!</definedName>
    <definedName name="_10040403_2_1">[3]orçamento!#REF!</definedName>
    <definedName name="_10040403_2_3" localSheetId="8">#REF!</definedName>
    <definedName name="_10040403_2_3" localSheetId="0">#REF!</definedName>
    <definedName name="_10040403_2_3" localSheetId="11">#REF!</definedName>
    <definedName name="_10040403_2_3" localSheetId="10">#REF!</definedName>
    <definedName name="_10040403_2_3" localSheetId="9">#REF!</definedName>
    <definedName name="_10040403_2_3" localSheetId="20">#REF!</definedName>
    <definedName name="_10040403_2_3" localSheetId="24">#REF!</definedName>
    <definedName name="_10040403_2_3" localSheetId="3">#REF!</definedName>
    <definedName name="_10040403_2_3" localSheetId="2">#REF!</definedName>
    <definedName name="_10040403_2_3" localSheetId="1">#REF!</definedName>
    <definedName name="_10040403_2_3">#REF!</definedName>
    <definedName name="_10040500" localSheetId="8">#REF!</definedName>
    <definedName name="_10040500" localSheetId="0">#REF!</definedName>
    <definedName name="_10040500" localSheetId="11">#REF!</definedName>
    <definedName name="_10040500" localSheetId="10">#REF!</definedName>
    <definedName name="_10040500" localSheetId="9">#REF!</definedName>
    <definedName name="_10040500" localSheetId="20">#REF!</definedName>
    <definedName name="_10040500" localSheetId="24">#REF!</definedName>
    <definedName name="_10040500" localSheetId="3">#REF!</definedName>
    <definedName name="_10040500" localSheetId="2">#REF!</definedName>
    <definedName name="_10040500" localSheetId="1">#REF!</definedName>
    <definedName name="_10040500">#REF!</definedName>
    <definedName name="_10040500_1" localSheetId="8">#REF!</definedName>
    <definedName name="_10040500_1" localSheetId="0">#REF!</definedName>
    <definedName name="_10040500_1" localSheetId="11">#REF!</definedName>
    <definedName name="_10040500_1" localSheetId="10">#REF!</definedName>
    <definedName name="_10040500_1" localSheetId="9">#REF!</definedName>
    <definedName name="_10040500_1" localSheetId="20">#REF!</definedName>
    <definedName name="_10040500_1" localSheetId="24">#REF!</definedName>
    <definedName name="_10040500_1" localSheetId="3">#REF!</definedName>
    <definedName name="_10040500_1" localSheetId="2">#REF!</definedName>
    <definedName name="_10040500_1" localSheetId="1">#REF!</definedName>
    <definedName name="_10040500_1">#REF!</definedName>
    <definedName name="_10040500_1_1" localSheetId="24">#REF!</definedName>
    <definedName name="_10040500_1_1">#REF!</definedName>
    <definedName name="_10040500_2" localSheetId="27">[2]orçamento!#REF!</definedName>
    <definedName name="_10040500_2" localSheetId="19">[2]orçamento!#REF!</definedName>
    <definedName name="_10040500_2" localSheetId="12">[2]orçamento!#REF!</definedName>
    <definedName name="_10040500_2" localSheetId="13">[2]orçamento!#REF!</definedName>
    <definedName name="_10040500_2" localSheetId="18">[2]orçamento!#REF!</definedName>
    <definedName name="_10040500_2" localSheetId="8">[2]orçamento!#REF!</definedName>
    <definedName name="_10040500_2" localSheetId="0">[2]orçamento!#REF!</definedName>
    <definedName name="_10040500_2" localSheetId="28">[2]orçamento!#REF!</definedName>
    <definedName name="_10040500_2" localSheetId="26">[2]orçamento!#REF!</definedName>
    <definedName name="_10040500_2" localSheetId="22">[2]orçamento!#REF!</definedName>
    <definedName name="_10040500_2" localSheetId="17">[2]orçamento!#REF!</definedName>
    <definedName name="_10040500_2" localSheetId="11">[2]orçamento!#REF!</definedName>
    <definedName name="_10040500_2" localSheetId="16">[2]orçamento!#REF!</definedName>
    <definedName name="_10040500_2" localSheetId="10">[2]orçamento!#REF!</definedName>
    <definedName name="_10040500_2" localSheetId="23">[2]orçamento!#REF!</definedName>
    <definedName name="_10040500_2" localSheetId="9">[2]orçamento!#REF!</definedName>
    <definedName name="_10040500_2" localSheetId="15">[2]orçamento!#REF!</definedName>
    <definedName name="_10040500_2" localSheetId="20">[2]orçamento!#REF!</definedName>
    <definedName name="_10040500_2" localSheetId="24">[2]orçamento!#REF!</definedName>
    <definedName name="_10040500_2" localSheetId="3">[2]orçamento!#REF!</definedName>
    <definedName name="_10040500_2" localSheetId="2">[2]orçamento!#REF!</definedName>
    <definedName name="_10040500_2" localSheetId="1">[2]orçamento!#REF!</definedName>
    <definedName name="_10040500_2" localSheetId="7">[2]orçamento!#REF!</definedName>
    <definedName name="_10040500_2" localSheetId="14">[2]orçamento!#REF!</definedName>
    <definedName name="_10040500_2" localSheetId="25">[2]orçamento!#REF!</definedName>
    <definedName name="_10040500_2">[2]orçamento!#REF!</definedName>
    <definedName name="_10040500_2_1" localSheetId="27">[3]orçamento!#REF!</definedName>
    <definedName name="_10040500_2_1" localSheetId="19">[3]orçamento!#REF!</definedName>
    <definedName name="_10040500_2_1" localSheetId="12">[3]orçamento!#REF!</definedName>
    <definedName name="_10040500_2_1" localSheetId="13">[3]orçamento!#REF!</definedName>
    <definedName name="_10040500_2_1" localSheetId="18">[3]orçamento!#REF!</definedName>
    <definedName name="_10040500_2_1" localSheetId="8">[3]orçamento!#REF!</definedName>
    <definedName name="_10040500_2_1" localSheetId="0">[3]orçamento!#REF!</definedName>
    <definedName name="_10040500_2_1" localSheetId="28">[3]orçamento!#REF!</definedName>
    <definedName name="_10040500_2_1" localSheetId="26">[3]orçamento!#REF!</definedName>
    <definedName name="_10040500_2_1" localSheetId="22">[3]orçamento!#REF!</definedName>
    <definedName name="_10040500_2_1" localSheetId="17">[3]orçamento!#REF!</definedName>
    <definedName name="_10040500_2_1" localSheetId="11">[3]orçamento!#REF!</definedName>
    <definedName name="_10040500_2_1" localSheetId="16">[3]orçamento!#REF!</definedName>
    <definedName name="_10040500_2_1" localSheetId="10">[3]orçamento!#REF!</definedName>
    <definedName name="_10040500_2_1" localSheetId="23">[3]orçamento!#REF!</definedName>
    <definedName name="_10040500_2_1" localSheetId="9">[3]orçamento!#REF!</definedName>
    <definedName name="_10040500_2_1" localSheetId="15">[3]orçamento!#REF!</definedName>
    <definedName name="_10040500_2_1" localSheetId="20">[3]orçamento!#REF!</definedName>
    <definedName name="_10040500_2_1" localSheetId="24">[3]orçamento!#REF!</definedName>
    <definedName name="_10040500_2_1" localSheetId="3">[3]orçamento!#REF!</definedName>
    <definedName name="_10040500_2_1" localSheetId="2">[3]orçamento!#REF!</definedName>
    <definedName name="_10040500_2_1" localSheetId="1">[3]orçamento!#REF!</definedName>
    <definedName name="_10040500_2_1" localSheetId="7">[3]orçamento!#REF!</definedName>
    <definedName name="_10040500_2_1" localSheetId="14">[3]orçamento!#REF!</definedName>
    <definedName name="_10040500_2_1" localSheetId="25">[3]orçamento!#REF!</definedName>
    <definedName name="_10040500_2_1">[3]orçamento!#REF!</definedName>
    <definedName name="_10040500_2_3" localSheetId="8">#REF!</definedName>
    <definedName name="_10040500_2_3" localSheetId="0">#REF!</definedName>
    <definedName name="_10040500_2_3" localSheetId="11">#REF!</definedName>
    <definedName name="_10040500_2_3" localSheetId="10">#REF!</definedName>
    <definedName name="_10040500_2_3" localSheetId="9">#REF!</definedName>
    <definedName name="_10040500_2_3" localSheetId="20">#REF!</definedName>
    <definedName name="_10040500_2_3" localSheetId="24">#REF!</definedName>
    <definedName name="_10040500_2_3" localSheetId="3">#REF!</definedName>
    <definedName name="_10040500_2_3" localSheetId="2">#REF!</definedName>
    <definedName name="_10040500_2_3" localSheetId="1">#REF!</definedName>
    <definedName name="_10040500_2_3">#REF!</definedName>
    <definedName name="_10040501" localSheetId="8">#REF!</definedName>
    <definedName name="_10040501" localSheetId="0">#REF!</definedName>
    <definedName name="_10040501" localSheetId="11">#REF!</definedName>
    <definedName name="_10040501" localSheetId="10">#REF!</definedName>
    <definedName name="_10040501" localSheetId="9">#REF!</definedName>
    <definedName name="_10040501" localSheetId="20">#REF!</definedName>
    <definedName name="_10040501" localSheetId="24">#REF!</definedName>
    <definedName name="_10040501" localSheetId="3">#REF!</definedName>
    <definedName name="_10040501" localSheetId="2">#REF!</definedName>
    <definedName name="_10040501" localSheetId="1">#REF!</definedName>
    <definedName name="_10040501">#REF!</definedName>
    <definedName name="_10040501_1" localSheetId="8">#REF!</definedName>
    <definedName name="_10040501_1" localSheetId="0">#REF!</definedName>
    <definedName name="_10040501_1" localSheetId="11">#REF!</definedName>
    <definedName name="_10040501_1" localSheetId="10">#REF!</definedName>
    <definedName name="_10040501_1" localSheetId="9">#REF!</definedName>
    <definedName name="_10040501_1" localSheetId="20">#REF!</definedName>
    <definedName name="_10040501_1" localSheetId="24">#REF!</definedName>
    <definedName name="_10040501_1" localSheetId="3">#REF!</definedName>
    <definedName name="_10040501_1" localSheetId="2">#REF!</definedName>
    <definedName name="_10040501_1" localSheetId="1">#REF!</definedName>
    <definedName name="_10040501_1">#REF!</definedName>
    <definedName name="_10040501_1_1" localSheetId="24">#REF!</definedName>
    <definedName name="_10040501_1_1">#REF!</definedName>
    <definedName name="_10040501_2" localSheetId="27">[2]orçamento!#REF!</definedName>
    <definedName name="_10040501_2" localSheetId="19">[2]orçamento!#REF!</definedName>
    <definedName name="_10040501_2" localSheetId="12">[2]orçamento!#REF!</definedName>
    <definedName name="_10040501_2" localSheetId="13">[2]orçamento!#REF!</definedName>
    <definedName name="_10040501_2" localSheetId="18">[2]orçamento!#REF!</definedName>
    <definedName name="_10040501_2" localSheetId="8">[2]orçamento!#REF!</definedName>
    <definedName name="_10040501_2" localSheetId="0">[2]orçamento!#REF!</definedName>
    <definedName name="_10040501_2" localSheetId="28">[2]orçamento!#REF!</definedName>
    <definedName name="_10040501_2" localSheetId="26">[2]orçamento!#REF!</definedName>
    <definedName name="_10040501_2" localSheetId="22">[2]orçamento!#REF!</definedName>
    <definedName name="_10040501_2" localSheetId="17">[2]orçamento!#REF!</definedName>
    <definedName name="_10040501_2" localSheetId="11">[2]orçamento!#REF!</definedName>
    <definedName name="_10040501_2" localSheetId="16">[2]orçamento!#REF!</definedName>
    <definedName name="_10040501_2" localSheetId="10">[2]orçamento!#REF!</definedName>
    <definedName name="_10040501_2" localSheetId="23">[2]orçamento!#REF!</definedName>
    <definedName name="_10040501_2" localSheetId="9">[2]orçamento!#REF!</definedName>
    <definedName name="_10040501_2" localSheetId="15">[2]orçamento!#REF!</definedName>
    <definedName name="_10040501_2" localSheetId="20">[2]orçamento!#REF!</definedName>
    <definedName name="_10040501_2" localSheetId="24">[2]orçamento!#REF!</definedName>
    <definedName name="_10040501_2" localSheetId="3">[2]orçamento!#REF!</definedName>
    <definedName name="_10040501_2" localSheetId="2">[2]orçamento!#REF!</definedName>
    <definedName name="_10040501_2" localSheetId="1">[2]orçamento!#REF!</definedName>
    <definedName name="_10040501_2" localSheetId="7">[2]orçamento!#REF!</definedName>
    <definedName name="_10040501_2" localSheetId="14">[2]orçamento!#REF!</definedName>
    <definedName name="_10040501_2" localSheetId="25">[2]orçamento!#REF!</definedName>
    <definedName name="_10040501_2">[2]orçamento!#REF!</definedName>
    <definedName name="_10040501_2_1" localSheetId="27">[3]orçamento!#REF!</definedName>
    <definedName name="_10040501_2_1" localSheetId="19">[3]orçamento!#REF!</definedName>
    <definedName name="_10040501_2_1" localSheetId="12">[3]orçamento!#REF!</definedName>
    <definedName name="_10040501_2_1" localSheetId="13">[3]orçamento!#REF!</definedName>
    <definedName name="_10040501_2_1" localSheetId="18">[3]orçamento!#REF!</definedName>
    <definedName name="_10040501_2_1" localSheetId="8">[3]orçamento!#REF!</definedName>
    <definedName name="_10040501_2_1" localSheetId="0">[3]orçamento!#REF!</definedName>
    <definedName name="_10040501_2_1" localSheetId="28">[3]orçamento!#REF!</definedName>
    <definedName name="_10040501_2_1" localSheetId="26">[3]orçamento!#REF!</definedName>
    <definedName name="_10040501_2_1" localSheetId="22">[3]orçamento!#REF!</definedName>
    <definedName name="_10040501_2_1" localSheetId="17">[3]orçamento!#REF!</definedName>
    <definedName name="_10040501_2_1" localSheetId="11">[3]orçamento!#REF!</definedName>
    <definedName name="_10040501_2_1" localSheetId="16">[3]orçamento!#REF!</definedName>
    <definedName name="_10040501_2_1" localSheetId="10">[3]orçamento!#REF!</definedName>
    <definedName name="_10040501_2_1" localSheetId="23">[3]orçamento!#REF!</definedName>
    <definedName name="_10040501_2_1" localSheetId="9">[3]orçamento!#REF!</definedName>
    <definedName name="_10040501_2_1" localSheetId="15">[3]orçamento!#REF!</definedName>
    <definedName name="_10040501_2_1" localSheetId="20">[3]orçamento!#REF!</definedName>
    <definedName name="_10040501_2_1" localSheetId="24">[3]orçamento!#REF!</definedName>
    <definedName name="_10040501_2_1" localSheetId="3">[3]orçamento!#REF!</definedName>
    <definedName name="_10040501_2_1" localSheetId="2">[3]orçamento!#REF!</definedName>
    <definedName name="_10040501_2_1" localSheetId="1">[3]orçamento!#REF!</definedName>
    <definedName name="_10040501_2_1" localSheetId="7">[3]orçamento!#REF!</definedName>
    <definedName name="_10040501_2_1" localSheetId="14">[3]orçamento!#REF!</definedName>
    <definedName name="_10040501_2_1" localSheetId="25">[3]orçamento!#REF!</definedName>
    <definedName name="_10040501_2_1">[3]orçamento!#REF!</definedName>
    <definedName name="_10040501_2_3" localSheetId="8">#REF!</definedName>
    <definedName name="_10040501_2_3" localSheetId="0">#REF!</definedName>
    <definedName name="_10040501_2_3" localSheetId="11">#REF!</definedName>
    <definedName name="_10040501_2_3" localSheetId="10">#REF!</definedName>
    <definedName name="_10040501_2_3" localSheetId="9">#REF!</definedName>
    <definedName name="_10040501_2_3" localSheetId="20">#REF!</definedName>
    <definedName name="_10040501_2_3" localSheetId="24">#REF!</definedName>
    <definedName name="_10040501_2_3" localSheetId="3">#REF!</definedName>
    <definedName name="_10040501_2_3" localSheetId="2">#REF!</definedName>
    <definedName name="_10040501_2_3" localSheetId="1">#REF!</definedName>
    <definedName name="_10040501_2_3">#REF!</definedName>
    <definedName name="_10040502" localSheetId="8">#REF!</definedName>
    <definedName name="_10040502" localSheetId="0">#REF!</definedName>
    <definedName name="_10040502" localSheetId="11">#REF!</definedName>
    <definedName name="_10040502" localSheetId="10">#REF!</definedName>
    <definedName name="_10040502" localSheetId="9">#REF!</definedName>
    <definedName name="_10040502" localSheetId="20">#REF!</definedName>
    <definedName name="_10040502" localSheetId="24">#REF!</definedName>
    <definedName name="_10040502" localSheetId="3">#REF!</definedName>
    <definedName name="_10040502" localSheetId="2">#REF!</definedName>
    <definedName name="_10040502" localSheetId="1">#REF!</definedName>
    <definedName name="_10040502">#REF!</definedName>
    <definedName name="_10040502_1" localSheetId="8">#REF!</definedName>
    <definedName name="_10040502_1" localSheetId="0">#REF!</definedName>
    <definedName name="_10040502_1" localSheetId="11">#REF!</definedName>
    <definedName name="_10040502_1" localSheetId="10">#REF!</definedName>
    <definedName name="_10040502_1" localSheetId="9">#REF!</definedName>
    <definedName name="_10040502_1" localSheetId="20">#REF!</definedName>
    <definedName name="_10040502_1" localSheetId="24">#REF!</definedName>
    <definedName name="_10040502_1" localSheetId="3">#REF!</definedName>
    <definedName name="_10040502_1" localSheetId="2">#REF!</definedName>
    <definedName name="_10040502_1" localSheetId="1">#REF!</definedName>
    <definedName name="_10040502_1">#REF!</definedName>
    <definedName name="_10040502_1_1" localSheetId="24">#REF!</definedName>
    <definedName name="_10040502_1_1">#REF!</definedName>
    <definedName name="_10040502_2" localSheetId="27">[2]orçamento!#REF!</definedName>
    <definedName name="_10040502_2" localSheetId="19">[2]orçamento!#REF!</definedName>
    <definedName name="_10040502_2" localSheetId="12">[2]orçamento!#REF!</definedName>
    <definedName name="_10040502_2" localSheetId="13">[2]orçamento!#REF!</definedName>
    <definedName name="_10040502_2" localSheetId="18">[2]orçamento!#REF!</definedName>
    <definedName name="_10040502_2" localSheetId="8">[2]orçamento!#REF!</definedName>
    <definedName name="_10040502_2" localSheetId="0">[2]orçamento!#REF!</definedName>
    <definedName name="_10040502_2" localSheetId="28">[2]orçamento!#REF!</definedName>
    <definedName name="_10040502_2" localSheetId="26">[2]orçamento!#REF!</definedName>
    <definedName name="_10040502_2" localSheetId="22">[2]orçamento!#REF!</definedName>
    <definedName name="_10040502_2" localSheetId="17">[2]orçamento!#REF!</definedName>
    <definedName name="_10040502_2" localSheetId="11">[2]orçamento!#REF!</definedName>
    <definedName name="_10040502_2" localSheetId="16">[2]orçamento!#REF!</definedName>
    <definedName name="_10040502_2" localSheetId="10">[2]orçamento!#REF!</definedName>
    <definedName name="_10040502_2" localSheetId="23">[2]orçamento!#REF!</definedName>
    <definedName name="_10040502_2" localSheetId="9">[2]orçamento!#REF!</definedName>
    <definedName name="_10040502_2" localSheetId="15">[2]orçamento!#REF!</definedName>
    <definedName name="_10040502_2" localSheetId="20">[2]orçamento!#REF!</definedName>
    <definedName name="_10040502_2" localSheetId="24">[2]orçamento!#REF!</definedName>
    <definedName name="_10040502_2" localSheetId="3">[2]orçamento!#REF!</definedName>
    <definedName name="_10040502_2" localSheetId="2">[2]orçamento!#REF!</definedName>
    <definedName name="_10040502_2" localSheetId="1">[2]orçamento!#REF!</definedName>
    <definedName name="_10040502_2" localSheetId="7">[2]orçamento!#REF!</definedName>
    <definedName name="_10040502_2" localSheetId="14">[2]orçamento!#REF!</definedName>
    <definedName name="_10040502_2" localSheetId="25">[2]orçamento!#REF!</definedName>
    <definedName name="_10040502_2">[2]orçamento!#REF!</definedName>
    <definedName name="_10040502_2_1" localSheetId="27">[3]orçamento!#REF!</definedName>
    <definedName name="_10040502_2_1" localSheetId="19">[3]orçamento!#REF!</definedName>
    <definedName name="_10040502_2_1" localSheetId="12">[3]orçamento!#REF!</definedName>
    <definedName name="_10040502_2_1" localSheetId="13">[3]orçamento!#REF!</definedName>
    <definedName name="_10040502_2_1" localSheetId="18">[3]orçamento!#REF!</definedName>
    <definedName name="_10040502_2_1" localSheetId="8">[3]orçamento!#REF!</definedName>
    <definedName name="_10040502_2_1" localSheetId="0">[3]orçamento!#REF!</definedName>
    <definedName name="_10040502_2_1" localSheetId="28">[3]orçamento!#REF!</definedName>
    <definedName name="_10040502_2_1" localSheetId="26">[3]orçamento!#REF!</definedName>
    <definedName name="_10040502_2_1" localSheetId="22">[3]orçamento!#REF!</definedName>
    <definedName name="_10040502_2_1" localSheetId="17">[3]orçamento!#REF!</definedName>
    <definedName name="_10040502_2_1" localSheetId="11">[3]orçamento!#REF!</definedName>
    <definedName name="_10040502_2_1" localSheetId="16">[3]orçamento!#REF!</definedName>
    <definedName name="_10040502_2_1" localSheetId="10">[3]orçamento!#REF!</definedName>
    <definedName name="_10040502_2_1" localSheetId="23">[3]orçamento!#REF!</definedName>
    <definedName name="_10040502_2_1" localSheetId="9">[3]orçamento!#REF!</definedName>
    <definedName name="_10040502_2_1" localSheetId="15">[3]orçamento!#REF!</definedName>
    <definedName name="_10040502_2_1" localSheetId="20">[3]orçamento!#REF!</definedName>
    <definedName name="_10040502_2_1" localSheetId="24">[3]orçamento!#REF!</definedName>
    <definedName name="_10040502_2_1" localSheetId="3">[3]orçamento!#REF!</definedName>
    <definedName name="_10040502_2_1" localSheetId="2">[3]orçamento!#REF!</definedName>
    <definedName name="_10040502_2_1" localSheetId="1">[3]orçamento!#REF!</definedName>
    <definedName name="_10040502_2_1" localSheetId="7">[3]orçamento!#REF!</definedName>
    <definedName name="_10040502_2_1" localSheetId="14">[3]orçamento!#REF!</definedName>
    <definedName name="_10040502_2_1" localSheetId="25">[3]orçamento!#REF!</definedName>
    <definedName name="_10040502_2_1">[3]orçamento!#REF!</definedName>
    <definedName name="_10040502_2_3" localSheetId="8">#REF!</definedName>
    <definedName name="_10040502_2_3" localSheetId="0">#REF!</definedName>
    <definedName name="_10040502_2_3" localSheetId="11">#REF!</definedName>
    <definedName name="_10040502_2_3" localSheetId="10">#REF!</definedName>
    <definedName name="_10040502_2_3" localSheetId="9">#REF!</definedName>
    <definedName name="_10040502_2_3" localSheetId="20">#REF!</definedName>
    <definedName name="_10040502_2_3" localSheetId="24">#REF!</definedName>
    <definedName name="_10040502_2_3" localSheetId="3">#REF!</definedName>
    <definedName name="_10040502_2_3" localSheetId="2">#REF!</definedName>
    <definedName name="_10040502_2_3" localSheetId="1">#REF!</definedName>
    <definedName name="_10040502_2_3">#REF!</definedName>
    <definedName name="_10050000" localSheetId="8">#REF!</definedName>
    <definedName name="_10050000" localSheetId="0">#REF!</definedName>
    <definedName name="_10050000" localSheetId="11">#REF!</definedName>
    <definedName name="_10050000" localSheetId="10">#REF!</definedName>
    <definedName name="_10050000" localSheetId="9">#REF!</definedName>
    <definedName name="_10050000" localSheetId="20">#REF!</definedName>
    <definedName name="_10050000" localSheetId="24">#REF!</definedName>
    <definedName name="_10050000" localSheetId="3">#REF!</definedName>
    <definedName name="_10050000" localSheetId="2">#REF!</definedName>
    <definedName name="_10050000" localSheetId="1">#REF!</definedName>
    <definedName name="_10050000">#REF!</definedName>
    <definedName name="_10050000_1" localSheetId="8">#REF!</definedName>
    <definedName name="_10050000_1" localSheetId="0">#REF!</definedName>
    <definedName name="_10050000_1" localSheetId="11">#REF!</definedName>
    <definedName name="_10050000_1" localSheetId="10">#REF!</definedName>
    <definedName name="_10050000_1" localSheetId="9">#REF!</definedName>
    <definedName name="_10050000_1" localSheetId="20">#REF!</definedName>
    <definedName name="_10050000_1" localSheetId="24">#REF!</definedName>
    <definedName name="_10050000_1" localSheetId="3">#REF!</definedName>
    <definedName name="_10050000_1" localSheetId="2">#REF!</definedName>
    <definedName name="_10050000_1" localSheetId="1">#REF!</definedName>
    <definedName name="_10050000_1">#REF!</definedName>
    <definedName name="_10050000_1_1" localSheetId="24">#REF!</definedName>
    <definedName name="_10050000_1_1">#REF!</definedName>
    <definedName name="_10050000_2" localSheetId="27">[2]orçamento!#REF!</definedName>
    <definedName name="_10050000_2" localSheetId="19">[2]orçamento!#REF!</definedName>
    <definedName name="_10050000_2" localSheetId="12">[2]orçamento!#REF!</definedName>
    <definedName name="_10050000_2" localSheetId="13">[2]orçamento!#REF!</definedName>
    <definedName name="_10050000_2" localSheetId="18">[2]orçamento!#REF!</definedName>
    <definedName name="_10050000_2" localSheetId="8">[2]orçamento!#REF!</definedName>
    <definedName name="_10050000_2" localSheetId="0">[2]orçamento!#REF!</definedName>
    <definedName name="_10050000_2" localSheetId="28">[2]orçamento!#REF!</definedName>
    <definedName name="_10050000_2" localSheetId="26">[2]orçamento!#REF!</definedName>
    <definedName name="_10050000_2" localSheetId="22">[2]orçamento!#REF!</definedName>
    <definedName name="_10050000_2" localSheetId="17">[2]orçamento!#REF!</definedName>
    <definedName name="_10050000_2" localSheetId="11">[2]orçamento!#REF!</definedName>
    <definedName name="_10050000_2" localSheetId="16">[2]orçamento!#REF!</definedName>
    <definedName name="_10050000_2" localSheetId="10">[2]orçamento!#REF!</definedName>
    <definedName name="_10050000_2" localSheetId="23">[2]orçamento!#REF!</definedName>
    <definedName name="_10050000_2" localSheetId="9">[2]orçamento!#REF!</definedName>
    <definedName name="_10050000_2" localSheetId="15">[2]orçamento!#REF!</definedName>
    <definedName name="_10050000_2" localSheetId="20">[2]orçamento!#REF!</definedName>
    <definedName name="_10050000_2" localSheetId="24">[2]orçamento!#REF!</definedName>
    <definedName name="_10050000_2" localSheetId="3">[2]orçamento!#REF!</definedName>
    <definedName name="_10050000_2" localSheetId="2">[2]orçamento!#REF!</definedName>
    <definedName name="_10050000_2" localSheetId="1">[2]orçamento!#REF!</definedName>
    <definedName name="_10050000_2" localSheetId="7">[2]orçamento!#REF!</definedName>
    <definedName name="_10050000_2" localSheetId="14">[2]orçamento!#REF!</definedName>
    <definedName name="_10050000_2" localSheetId="25">[2]orçamento!#REF!</definedName>
    <definedName name="_10050000_2">[2]orçamento!#REF!</definedName>
    <definedName name="_10050000_2_1" localSheetId="27">[3]orçamento!#REF!</definedName>
    <definedName name="_10050000_2_1" localSheetId="19">[3]orçamento!#REF!</definedName>
    <definedName name="_10050000_2_1" localSheetId="12">[3]orçamento!#REF!</definedName>
    <definedName name="_10050000_2_1" localSheetId="13">[3]orçamento!#REF!</definedName>
    <definedName name="_10050000_2_1" localSheetId="18">[3]orçamento!#REF!</definedName>
    <definedName name="_10050000_2_1" localSheetId="8">[3]orçamento!#REF!</definedName>
    <definedName name="_10050000_2_1" localSheetId="0">[3]orçamento!#REF!</definedName>
    <definedName name="_10050000_2_1" localSheetId="28">[3]orçamento!#REF!</definedName>
    <definedName name="_10050000_2_1" localSheetId="26">[3]orçamento!#REF!</definedName>
    <definedName name="_10050000_2_1" localSheetId="22">[3]orçamento!#REF!</definedName>
    <definedName name="_10050000_2_1" localSheetId="17">[3]orçamento!#REF!</definedName>
    <definedName name="_10050000_2_1" localSheetId="11">[3]orçamento!#REF!</definedName>
    <definedName name="_10050000_2_1" localSheetId="16">[3]orçamento!#REF!</definedName>
    <definedName name="_10050000_2_1" localSheetId="10">[3]orçamento!#REF!</definedName>
    <definedName name="_10050000_2_1" localSheetId="23">[3]orçamento!#REF!</definedName>
    <definedName name="_10050000_2_1" localSheetId="9">[3]orçamento!#REF!</definedName>
    <definedName name="_10050000_2_1" localSheetId="15">[3]orçamento!#REF!</definedName>
    <definedName name="_10050000_2_1" localSheetId="20">[3]orçamento!#REF!</definedName>
    <definedName name="_10050000_2_1" localSheetId="24">[3]orçamento!#REF!</definedName>
    <definedName name="_10050000_2_1" localSheetId="3">[3]orçamento!#REF!</definedName>
    <definedName name="_10050000_2_1" localSheetId="2">[3]orçamento!#REF!</definedName>
    <definedName name="_10050000_2_1" localSheetId="1">[3]orçamento!#REF!</definedName>
    <definedName name="_10050000_2_1" localSheetId="7">[3]orçamento!#REF!</definedName>
    <definedName name="_10050000_2_1" localSheetId="14">[3]orçamento!#REF!</definedName>
    <definedName name="_10050000_2_1" localSheetId="25">[3]orçamento!#REF!</definedName>
    <definedName name="_10050000_2_1">[3]orçamento!#REF!</definedName>
    <definedName name="_10050000_2_3" localSheetId="8">#REF!</definedName>
    <definedName name="_10050000_2_3" localSheetId="0">#REF!</definedName>
    <definedName name="_10050000_2_3" localSheetId="11">#REF!</definedName>
    <definedName name="_10050000_2_3" localSheetId="10">#REF!</definedName>
    <definedName name="_10050000_2_3" localSheetId="9">#REF!</definedName>
    <definedName name="_10050000_2_3" localSheetId="20">#REF!</definedName>
    <definedName name="_10050000_2_3" localSheetId="24">#REF!</definedName>
    <definedName name="_10050000_2_3" localSheetId="3">#REF!</definedName>
    <definedName name="_10050000_2_3" localSheetId="2">#REF!</definedName>
    <definedName name="_10050000_2_3" localSheetId="1">#REF!</definedName>
    <definedName name="_10050000_2_3">#REF!</definedName>
    <definedName name="_10050100" localSheetId="8">#REF!</definedName>
    <definedName name="_10050100" localSheetId="0">#REF!</definedName>
    <definedName name="_10050100" localSheetId="11">#REF!</definedName>
    <definedName name="_10050100" localSheetId="10">#REF!</definedName>
    <definedName name="_10050100" localSheetId="9">#REF!</definedName>
    <definedName name="_10050100" localSheetId="20">#REF!</definedName>
    <definedName name="_10050100" localSheetId="24">#REF!</definedName>
    <definedName name="_10050100" localSheetId="3">#REF!</definedName>
    <definedName name="_10050100" localSheetId="2">#REF!</definedName>
    <definedName name="_10050100" localSheetId="1">#REF!</definedName>
    <definedName name="_10050100">#REF!</definedName>
    <definedName name="_10050100_1" localSheetId="8">#REF!</definedName>
    <definedName name="_10050100_1" localSheetId="0">#REF!</definedName>
    <definedName name="_10050100_1" localSheetId="11">#REF!</definedName>
    <definedName name="_10050100_1" localSheetId="10">#REF!</definedName>
    <definedName name="_10050100_1" localSheetId="9">#REF!</definedName>
    <definedName name="_10050100_1" localSheetId="20">#REF!</definedName>
    <definedName name="_10050100_1" localSheetId="24">#REF!</definedName>
    <definedName name="_10050100_1" localSheetId="3">#REF!</definedName>
    <definedName name="_10050100_1" localSheetId="2">#REF!</definedName>
    <definedName name="_10050100_1" localSheetId="1">#REF!</definedName>
    <definedName name="_10050100_1">#REF!</definedName>
    <definedName name="_10050100_1_1" localSheetId="24">#REF!</definedName>
    <definedName name="_10050100_1_1">#REF!</definedName>
    <definedName name="_10050100_2" localSheetId="27">[2]orçamento!#REF!</definedName>
    <definedName name="_10050100_2" localSheetId="19">[2]orçamento!#REF!</definedName>
    <definedName name="_10050100_2" localSheetId="12">[2]orçamento!#REF!</definedName>
    <definedName name="_10050100_2" localSheetId="13">[2]orçamento!#REF!</definedName>
    <definedName name="_10050100_2" localSheetId="18">[2]orçamento!#REF!</definedName>
    <definedName name="_10050100_2" localSheetId="8">[2]orçamento!#REF!</definedName>
    <definedName name="_10050100_2" localSheetId="0">[2]orçamento!#REF!</definedName>
    <definedName name="_10050100_2" localSheetId="28">[2]orçamento!#REF!</definedName>
    <definedName name="_10050100_2" localSheetId="26">[2]orçamento!#REF!</definedName>
    <definedName name="_10050100_2" localSheetId="22">[2]orçamento!#REF!</definedName>
    <definedName name="_10050100_2" localSheetId="17">[2]orçamento!#REF!</definedName>
    <definedName name="_10050100_2" localSheetId="11">[2]orçamento!#REF!</definedName>
    <definedName name="_10050100_2" localSheetId="16">[2]orçamento!#REF!</definedName>
    <definedName name="_10050100_2" localSheetId="10">[2]orçamento!#REF!</definedName>
    <definedName name="_10050100_2" localSheetId="23">[2]orçamento!#REF!</definedName>
    <definedName name="_10050100_2" localSheetId="9">[2]orçamento!#REF!</definedName>
    <definedName name="_10050100_2" localSheetId="15">[2]orçamento!#REF!</definedName>
    <definedName name="_10050100_2" localSheetId="20">[2]orçamento!#REF!</definedName>
    <definedName name="_10050100_2" localSheetId="24">[2]orçamento!#REF!</definedName>
    <definedName name="_10050100_2" localSheetId="3">[2]orçamento!#REF!</definedName>
    <definedName name="_10050100_2" localSheetId="2">[2]orçamento!#REF!</definedName>
    <definedName name="_10050100_2" localSheetId="1">[2]orçamento!#REF!</definedName>
    <definedName name="_10050100_2" localSheetId="7">[2]orçamento!#REF!</definedName>
    <definedName name="_10050100_2" localSheetId="14">[2]orçamento!#REF!</definedName>
    <definedName name="_10050100_2" localSheetId="25">[2]orçamento!#REF!</definedName>
    <definedName name="_10050100_2">[2]orçamento!#REF!</definedName>
    <definedName name="_10050100_2_1" localSheetId="27">[3]orçamento!#REF!</definedName>
    <definedName name="_10050100_2_1" localSheetId="19">[3]orçamento!#REF!</definedName>
    <definedName name="_10050100_2_1" localSheetId="12">[3]orçamento!#REF!</definedName>
    <definedName name="_10050100_2_1" localSheetId="13">[3]orçamento!#REF!</definedName>
    <definedName name="_10050100_2_1" localSheetId="18">[3]orçamento!#REF!</definedName>
    <definedName name="_10050100_2_1" localSheetId="8">[3]orçamento!#REF!</definedName>
    <definedName name="_10050100_2_1" localSheetId="0">[3]orçamento!#REF!</definedName>
    <definedName name="_10050100_2_1" localSheetId="28">[3]orçamento!#REF!</definedName>
    <definedName name="_10050100_2_1" localSheetId="26">[3]orçamento!#REF!</definedName>
    <definedName name="_10050100_2_1" localSheetId="22">[3]orçamento!#REF!</definedName>
    <definedName name="_10050100_2_1" localSheetId="17">[3]orçamento!#REF!</definedName>
    <definedName name="_10050100_2_1" localSheetId="11">[3]orçamento!#REF!</definedName>
    <definedName name="_10050100_2_1" localSheetId="16">[3]orçamento!#REF!</definedName>
    <definedName name="_10050100_2_1" localSheetId="10">[3]orçamento!#REF!</definedName>
    <definedName name="_10050100_2_1" localSheetId="23">[3]orçamento!#REF!</definedName>
    <definedName name="_10050100_2_1" localSheetId="9">[3]orçamento!#REF!</definedName>
    <definedName name="_10050100_2_1" localSheetId="15">[3]orçamento!#REF!</definedName>
    <definedName name="_10050100_2_1" localSheetId="20">[3]orçamento!#REF!</definedName>
    <definedName name="_10050100_2_1" localSheetId="24">[3]orçamento!#REF!</definedName>
    <definedName name="_10050100_2_1" localSheetId="3">[3]orçamento!#REF!</definedName>
    <definedName name="_10050100_2_1" localSheetId="2">[3]orçamento!#REF!</definedName>
    <definedName name="_10050100_2_1" localSheetId="1">[3]orçamento!#REF!</definedName>
    <definedName name="_10050100_2_1" localSheetId="7">[3]orçamento!#REF!</definedName>
    <definedName name="_10050100_2_1" localSheetId="14">[3]orçamento!#REF!</definedName>
    <definedName name="_10050100_2_1" localSheetId="25">[3]orçamento!#REF!</definedName>
    <definedName name="_10050100_2_1">[3]orçamento!#REF!</definedName>
    <definedName name="_10050100_2_3" localSheetId="8">#REF!</definedName>
    <definedName name="_10050100_2_3" localSheetId="0">#REF!</definedName>
    <definedName name="_10050100_2_3" localSheetId="11">#REF!</definedName>
    <definedName name="_10050100_2_3" localSheetId="10">#REF!</definedName>
    <definedName name="_10050100_2_3" localSheetId="9">#REF!</definedName>
    <definedName name="_10050100_2_3" localSheetId="20">#REF!</definedName>
    <definedName name="_10050100_2_3" localSheetId="24">#REF!</definedName>
    <definedName name="_10050100_2_3" localSheetId="3">#REF!</definedName>
    <definedName name="_10050100_2_3" localSheetId="2">#REF!</definedName>
    <definedName name="_10050100_2_3" localSheetId="1">#REF!</definedName>
    <definedName name="_10050100_2_3">#REF!</definedName>
    <definedName name="_10050101" localSheetId="8">#REF!</definedName>
    <definedName name="_10050101" localSheetId="0">#REF!</definedName>
    <definedName name="_10050101" localSheetId="11">#REF!</definedName>
    <definedName name="_10050101" localSheetId="10">#REF!</definedName>
    <definedName name="_10050101" localSheetId="9">#REF!</definedName>
    <definedName name="_10050101" localSheetId="20">#REF!</definedName>
    <definedName name="_10050101" localSheetId="24">#REF!</definedName>
    <definedName name="_10050101" localSheetId="3">#REF!</definedName>
    <definedName name="_10050101" localSheetId="2">#REF!</definedName>
    <definedName name="_10050101" localSheetId="1">#REF!</definedName>
    <definedName name="_10050101">#REF!</definedName>
    <definedName name="_10050101_1" localSheetId="8">#REF!</definedName>
    <definedName name="_10050101_1" localSheetId="0">#REF!</definedName>
    <definedName name="_10050101_1" localSheetId="11">#REF!</definedName>
    <definedName name="_10050101_1" localSheetId="10">#REF!</definedName>
    <definedName name="_10050101_1" localSheetId="9">#REF!</definedName>
    <definedName name="_10050101_1" localSheetId="20">#REF!</definedName>
    <definedName name="_10050101_1" localSheetId="24">#REF!</definedName>
    <definedName name="_10050101_1" localSheetId="3">#REF!</definedName>
    <definedName name="_10050101_1" localSheetId="2">#REF!</definedName>
    <definedName name="_10050101_1" localSheetId="1">#REF!</definedName>
    <definedName name="_10050101_1">#REF!</definedName>
    <definedName name="_10050101_1_1" localSheetId="24">#REF!</definedName>
    <definedName name="_10050101_1_1">#REF!</definedName>
    <definedName name="_10050101_2" localSheetId="27">[2]orçamento!#REF!</definedName>
    <definedName name="_10050101_2" localSheetId="19">[2]orçamento!#REF!</definedName>
    <definedName name="_10050101_2" localSheetId="12">[2]orçamento!#REF!</definedName>
    <definedName name="_10050101_2" localSheetId="13">[2]orçamento!#REF!</definedName>
    <definedName name="_10050101_2" localSheetId="18">[2]orçamento!#REF!</definedName>
    <definedName name="_10050101_2" localSheetId="8">[2]orçamento!#REF!</definedName>
    <definedName name="_10050101_2" localSheetId="0">[2]orçamento!#REF!</definedName>
    <definedName name="_10050101_2" localSheetId="28">[2]orçamento!#REF!</definedName>
    <definedName name="_10050101_2" localSheetId="26">[2]orçamento!#REF!</definedName>
    <definedName name="_10050101_2" localSheetId="22">[2]orçamento!#REF!</definedName>
    <definedName name="_10050101_2" localSheetId="17">[2]orçamento!#REF!</definedName>
    <definedName name="_10050101_2" localSheetId="11">[2]orçamento!#REF!</definedName>
    <definedName name="_10050101_2" localSheetId="16">[2]orçamento!#REF!</definedName>
    <definedName name="_10050101_2" localSheetId="10">[2]orçamento!#REF!</definedName>
    <definedName name="_10050101_2" localSheetId="23">[2]orçamento!#REF!</definedName>
    <definedName name="_10050101_2" localSheetId="9">[2]orçamento!#REF!</definedName>
    <definedName name="_10050101_2" localSheetId="15">[2]orçamento!#REF!</definedName>
    <definedName name="_10050101_2" localSheetId="20">[2]orçamento!#REF!</definedName>
    <definedName name="_10050101_2" localSheetId="24">[2]orçamento!#REF!</definedName>
    <definedName name="_10050101_2" localSheetId="3">[2]orçamento!#REF!</definedName>
    <definedName name="_10050101_2" localSheetId="2">[2]orçamento!#REF!</definedName>
    <definedName name="_10050101_2" localSheetId="1">[2]orçamento!#REF!</definedName>
    <definedName name="_10050101_2" localSheetId="7">[2]orçamento!#REF!</definedName>
    <definedName name="_10050101_2" localSheetId="14">[2]orçamento!#REF!</definedName>
    <definedName name="_10050101_2" localSheetId="25">[2]orçamento!#REF!</definedName>
    <definedName name="_10050101_2">[2]orçamento!#REF!</definedName>
    <definedName name="_10050101_2_1" localSheetId="27">[3]orçamento!#REF!</definedName>
    <definedName name="_10050101_2_1" localSheetId="19">[3]orçamento!#REF!</definedName>
    <definedName name="_10050101_2_1" localSheetId="12">[3]orçamento!#REF!</definedName>
    <definedName name="_10050101_2_1" localSheetId="13">[3]orçamento!#REF!</definedName>
    <definedName name="_10050101_2_1" localSheetId="18">[3]orçamento!#REF!</definedName>
    <definedName name="_10050101_2_1" localSheetId="8">[3]orçamento!#REF!</definedName>
    <definedName name="_10050101_2_1" localSheetId="0">[3]orçamento!#REF!</definedName>
    <definedName name="_10050101_2_1" localSheetId="28">[3]orçamento!#REF!</definedName>
    <definedName name="_10050101_2_1" localSheetId="26">[3]orçamento!#REF!</definedName>
    <definedName name="_10050101_2_1" localSheetId="22">[3]orçamento!#REF!</definedName>
    <definedName name="_10050101_2_1" localSheetId="17">[3]orçamento!#REF!</definedName>
    <definedName name="_10050101_2_1" localSheetId="11">[3]orçamento!#REF!</definedName>
    <definedName name="_10050101_2_1" localSheetId="16">[3]orçamento!#REF!</definedName>
    <definedName name="_10050101_2_1" localSheetId="10">[3]orçamento!#REF!</definedName>
    <definedName name="_10050101_2_1" localSheetId="23">[3]orçamento!#REF!</definedName>
    <definedName name="_10050101_2_1" localSheetId="9">[3]orçamento!#REF!</definedName>
    <definedName name="_10050101_2_1" localSheetId="15">[3]orçamento!#REF!</definedName>
    <definedName name="_10050101_2_1" localSheetId="20">[3]orçamento!#REF!</definedName>
    <definedName name="_10050101_2_1" localSheetId="24">[3]orçamento!#REF!</definedName>
    <definedName name="_10050101_2_1" localSheetId="3">[3]orçamento!#REF!</definedName>
    <definedName name="_10050101_2_1" localSheetId="2">[3]orçamento!#REF!</definedName>
    <definedName name="_10050101_2_1" localSheetId="1">[3]orçamento!#REF!</definedName>
    <definedName name="_10050101_2_1" localSheetId="7">[3]orçamento!#REF!</definedName>
    <definedName name="_10050101_2_1" localSheetId="14">[3]orçamento!#REF!</definedName>
    <definedName name="_10050101_2_1" localSheetId="25">[3]orçamento!#REF!</definedName>
    <definedName name="_10050101_2_1">[3]orçamento!#REF!</definedName>
    <definedName name="_10050101_2_3" localSheetId="8">#REF!</definedName>
    <definedName name="_10050101_2_3" localSheetId="0">#REF!</definedName>
    <definedName name="_10050101_2_3" localSheetId="11">#REF!</definedName>
    <definedName name="_10050101_2_3" localSheetId="10">#REF!</definedName>
    <definedName name="_10050101_2_3" localSheetId="9">#REF!</definedName>
    <definedName name="_10050101_2_3" localSheetId="20">#REF!</definedName>
    <definedName name="_10050101_2_3" localSheetId="24">#REF!</definedName>
    <definedName name="_10050101_2_3" localSheetId="3">#REF!</definedName>
    <definedName name="_10050101_2_3" localSheetId="2">#REF!</definedName>
    <definedName name="_10050101_2_3" localSheetId="1">#REF!</definedName>
    <definedName name="_10050101_2_3">#REF!</definedName>
    <definedName name="_10060000" localSheetId="8">#REF!</definedName>
    <definedName name="_10060000" localSheetId="0">#REF!</definedName>
    <definedName name="_10060000" localSheetId="11">#REF!</definedName>
    <definedName name="_10060000" localSheetId="10">#REF!</definedName>
    <definedName name="_10060000" localSheetId="9">#REF!</definedName>
    <definedName name="_10060000" localSheetId="20">#REF!</definedName>
    <definedName name="_10060000" localSheetId="24">#REF!</definedName>
    <definedName name="_10060000" localSheetId="3">#REF!</definedName>
    <definedName name="_10060000" localSheetId="2">#REF!</definedName>
    <definedName name="_10060000" localSheetId="1">#REF!</definedName>
    <definedName name="_10060000">#REF!</definedName>
    <definedName name="_10060000_1" localSheetId="8">#REF!</definedName>
    <definedName name="_10060000_1" localSheetId="0">#REF!</definedName>
    <definedName name="_10060000_1" localSheetId="11">#REF!</definedName>
    <definedName name="_10060000_1" localSheetId="10">#REF!</definedName>
    <definedName name="_10060000_1" localSheetId="9">#REF!</definedName>
    <definedName name="_10060000_1" localSheetId="20">#REF!</definedName>
    <definedName name="_10060000_1" localSheetId="24">#REF!</definedName>
    <definedName name="_10060000_1" localSheetId="3">#REF!</definedName>
    <definedName name="_10060000_1" localSheetId="2">#REF!</definedName>
    <definedName name="_10060000_1" localSheetId="1">#REF!</definedName>
    <definedName name="_10060000_1">#REF!</definedName>
    <definedName name="_10060000_1_1" localSheetId="24">#REF!</definedName>
    <definedName name="_10060000_1_1">#REF!</definedName>
    <definedName name="_10060000_2" localSheetId="27">[2]orçamento!#REF!</definedName>
    <definedName name="_10060000_2" localSheetId="19">[2]orçamento!#REF!</definedName>
    <definedName name="_10060000_2" localSheetId="12">[2]orçamento!#REF!</definedName>
    <definedName name="_10060000_2" localSheetId="13">[2]orçamento!#REF!</definedName>
    <definedName name="_10060000_2" localSheetId="18">[2]orçamento!#REF!</definedName>
    <definedName name="_10060000_2" localSheetId="8">[2]orçamento!#REF!</definedName>
    <definedName name="_10060000_2" localSheetId="0">[2]orçamento!#REF!</definedName>
    <definedName name="_10060000_2" localSheetId="28">[2]orçamento!#REF!</definedName>
    <definedName name="_10060000_2" localSheetId="26">[2]orçamento!#REF!</definedName>
    <definedName name="_10060000_2" localSheetId="22">[2]orçamento!#REF!</definedName>
    <definedName name="_10060000_2" localSheetId="17">[2]orçamento!#REF!</definedName>
    <definedName name="_10060000_2" localSheetId="11">[2]orçamento!#REF!</definedName>
    <definedName name="_10060000_2" localSheetId="16">[2]orçamento!#REF!</definedName>
    <definedName name="_10060000_2" localSheetId="10">[2]orçamento!#REF!</definedName>
    <definedName name="_10060000_2" localSheetId="23">[2]orçamento!#REF!</definedName>
    <definedName name="_10060000_2" localSheetId="9">[2]orçamento!#REF!</definedName>
    <definedName name="_10060000_2" localSheetId="15">[2]orçamento!#REF!</definedName>
    <definedName name="_10060000_2" localSheetId="20">[2]orçamento!#REF!</definedName>
    <definedName name="_10060000_2" localSheetId="24">[2]orçamento!#REF!</definedName>
    <definedName name="_10060000_2" localSheetId="3">[2]orçamento!#REF!</definedName>
    <definedName name="_10060000_2" localSheetId="2">[2]orçamento!#REF!</definedName>
    <definedName name="_10060000_2" localSheetId="1">[2]orçamento!#REF!</definedName>
    <definedName name="_10060000_2" localSheetId="7">[2]orçamento!#REF!</definedName>
    <definedName name="_10060000_2" localSheetId="14">[2]orçamento!#REF!</definedName>
    <definedName name="_10060000_2" localSheetId="25">[2]orçamento!#REF!</definedName>
    <definedName name="_10060000_2">[2]orçamento!#REF!</definedName>
    <definedName name="_10060000_2_1" localSheetId="27">[3]orçamento!#REF!</definedName>
    <definedName name="_10060000_2_1" localSheetId="19">[3]orçamento!#REF!</definedName>
    <definedName name="_10060000_2_1" localSheetId="12">[3]orçamento!#REF!</definedName>
    <definedName name="_10060000_2_1" localSheetId="13">[3]orçamento!#REF!</definedName>
    <definedName name="_10060000_2_1" localSheetId="18">[3]orçamento!#REF!</definedName>
    <definedName name="_10060000_2_1" localSheetId="8">[3]orçamento!#REF!</definedName>
    <definedName name="_10060000_2_1" localSheetId="0">[3]orçamento!#REF!</definedName>
    <definedName name="_10060000_2_1" localSheetId="28">[3]orçamento!#REF!</definedName>
    <definedName name="_10060000_2_1" localSheetId="26">[3]orçamento!#REF!</definedName>
    <definedName name="_10060000_2_1" localSheetId="22">[3]orçamento!#REF!</definedName>
    <definedName name="_10060000_2_1" localSheetId="17">[3]orçamento!#REF!</definedName>
    <definedName name="_10060000_2_1" localSheetId="11">[3]orçamento!#REF!</definedName>
    <definedName name="_10060000_2_1" localSheetId="16">[3]orçamento!#REF!</definedName>
    <definedName name="_10060000_2_1" localSheetId="10">[3]orçamento!#REF!</definedName>
    <definedName name="_10060000_2_1" localSheetId="23">[3]orçamento!#REF!</definedName>
    <definedName name="_10060000_2_1" localSheetId="9">[3]orçamento!#REF!</definedName>
    <definedName name="_10060000_2_1" localSheetId="15">[3]orçamento!#REF!</definedName>
    <definedName name="_10060000_2_1" localSheetId="20">[3]orçamento!#REF!</definedName>
    <definedName name="_10060000_2_1" localSheetId="24">[3]orçamento!#REF!</definedName>
    <definedName name="_10060000_2_1" localSheetId="3">[3]orçamento!#REF!</definedName>
    <definedName name="_10060000_2_1" localSheetId="2">[3]orçamento!#REF!</definedName>
    <definedName name="_10060000_2_1" localSheetId="1">[3]orçamento!#REF!</definedName>
    <definedName name="_10060000_2_1" localSheetId="7">[3]orçamento!#REF!</definedName>
    <definedName name="_10060000_2_1" localSheetId="14">[3]orçamento!#REF!</definedName>
    <definedName name="_10060000_2_1" localSheetId="25">[3]orçamento!#REF!</definedName>
    <definedName name="_10060000_2_1">[3]orçamento!#REF!</definedName>
    <definedName name="_10060000_2_3" localSheetId="8">#REF!</definedName>
    <definedName name="_10060000_2_3" localSheetId="0">#REF!</definedName>
    <definedName name="_10060000_2_3" localSheetId="11">#REF!</definedName>
    <definedName name="_10060000_2_3" localSheetId="10">#REF!</definedName>
    <definedName name="_10060000_2_3" localSheetId="9">#REF!</definedName>
    <definedName name="_10060000_2_3" localSheetId="20">#REF!</definedName>
    <definedName name="_10060000_2_3" localSheetId="24">#REF!</definedName>
    <definedName name="_10060000_2_3" localSheetId="3">#REF!</definedName>
    <definedName name="_10060000_2_3" localSheetId="2">#REF!</definedName>
    <definedName name="_10060000_2_3" localSheetId="1">#REF!</definedName>
    <definedName name="_10060000_2_3">#REF!</definedName>
    <definedName name="_10060100" localSheetId="8">#REF!</definedName>
    <definedName name="_10060100" localSheetId="0">#REF!</definedName>
    <definedName name="_10060100" localSheetId="11">#REF!</definedName>
    <definedName name="_10060100" localSheetId="10">#REF!</definedName>
    <definedName name="_10060100" localSheetId="9">#REF!</definedName>
    <definedName name="_10060100" localSheetId="20">#REF!</definedName>
    <definedName name="_10060100" localSheetId="24">#REF!</definedName>
    <definedName name="_10060100" localSheetId="3">#REF!</definedName>
    <definedName name="_10060100" localSheetId="2">#REF!</definedName>
    <definedName name="_10060100" localSheetId="1">#REF!</definedName>
    <definedName name="_10060100">#REF!</definedName>
    <definedName name="_10060100_1" localSheetId="8">#REF!</definedName>
    <definedName name="_10060100_1" localSheetId="0">#REF!</definedName>
    <definedName name="_10060100_1" localSheetId="11">#REF!</definedName>
    <definedName name="_10060100_1" localSheetId="10">#REF!</definedName>
    <definedName name="_10060100_1" localSheetId="9">#REF!</definedName>
    <definedName name="_10060100_1" localSheetId="20">#REF!</definedName>
    <definedName name="_10060100_1" localSheetId="24">#REF!</definedName>
    <definedName name="_10060100_1" localSheetId="3">#REF!</definedName>
    <definedName name="_10060100_1" localSheetId="2">#REF!</definedName>
    <definedName name="_10060100_1" localSheetId="1">#REF!</definedName>
    <definedName name="_10060100_1">#REF!</definedName>
    <definedName name="_10060100_1_1" localSheetId="24">#REF!</definedName>
    <definedName name="_10060100_1_1">#REF!</definedName>
    <definedName name="_10060100_2" localSheetId="27">[2]orçamento!#REF!</definedName>
    <definedName name="_10060100_2" localSheetId="19">[2]orçamento!#REF!</definedName>
    <definedName name="_10060100_2" localSheetId="12">[2]orçamento!#REF!</definedName>
    <definedName name="_10060100_2" localSheetId="13">[2]orçamento!#REF!</definedName>
    <definedName name="_10060100_2" localSheetId="18">[2]orçamento!#REF!</definedName>
    <definedName name="_10060100_2" localSheetId="8">[2]orçamento!#REF!</definedName>
    <definedName name="_10060100_2" localSheetId="0">[2]orçamento!#REF!</definedName>
    <definedName name="_10060100_2" localSheetId="28">[2]orçamento!#REF!</definedName>
    <definedName name="_10060100_2" localSheetId="26">[2]orçamento!#REF!</definedName>
    <definedName name="_10060100_2" localSheetId="22">[2]orçamento!#REF!</definedName>
    <definedName name="_10060100_2" localSheetId="17">[2]orçamento!#REF!</definedName>
    <definedName name="_10060100_2" localSheetId="11">[2]orçamento!#REF!</definedName>
    <definedName name="_10060100_2" localSheetId="16">[2]orçamento!#REF!</definedName>
    <definedName name="_10060100_2" localSheetId="10">[2]orçamento!#REF!</definedName>
    <definedName name="_10060100_2" localSheetId="23">[2]orçamento!#REF!</definedName>
    <definedName name="_10060100_2" localSheetId="9">[2]orçamento!#REF!</definedName>
    <definedName name="_10060100_2" localSheetId="15">[2]orçamento!#REF!</definedName>
    <definedName name="_10060100_2" localSheetId="20">[2]orçamento!#REF!</definedName>
    <definedName name="_10060100_2" localSheetId="24">[2]orçamento!#REF!</definedName>
    <definedName name="_10060100_2" localSheetId="3">[2]orçamento!#REF!</definedName>
    <definedName name="_10060100_2" localSheetId="2">[2]orçamento!#REF!</definedName>
    <definedName name="_10060100_2" localSheetId="1">[2]orçamento!#REF!</definedName>
    <definedName name="_10060100_2" localSheetId="7">[2]orçamento!#REF!</definedName>
    <definedName name="_10060100_2" localSheetId="14">[2]orçamento!#REF!</definedName>
    <definedName name="_10060100_2" localSheetId="25">[2]orçamento!#REF!</definedName>
    <definedName name="_10060100_2">[2]orçamento!#REF!</definedName>
    <definedName name="_10060100_2_1" localSheetId="27">[3]orçamento!#REF!</definedName>
    <definedName name="_10060100_2_1" localSheetId="19">[3]orçamento!#REF!</definedName>
    <definedName name="_10060100_2_1" localSheetId="12">[3]orçamento!#REF!</definedName>
    <definedName name="_10060100_2_1" localSheetId="13">[3]orçamento!#REF!</definedName>
    <definedName name="_10060100_2_1" localSheetId="18">[3]orçamento!#REF!</definedName>
    <definedName name="_10060100_2_1" localSheetId="8">[3]orçamento!#REF!</definedName>
    <definedName name="_10060100_2_1" localSheetId="0">[3]orçamento!#REF!</definedName>
    <definedName name="_10060100_2_1" localSheetId="28">[3]orçamento!#REF!</definedName>
    <definedName name="_10060100_2_1" localSheetId="26">[3]orçamento!#REF!</definedName>
    <definedName name="_10060100_2_1" localSheetId="22">[3]orçamento!#REF!</definedName>
    <definedName name="_10060100_2_1" localSheetId="17">[3]orçamento!#REF!</definedName>
    <definedName name="_10060100_2_1" localSheetId="11">[3]orçamento!#REF!</definedName>
    <definedName name="_10060100_2_1" localSheetId="16">[3]orçamento!#REF!</definedName>
    <definedName name="_10060100_2_1" localSheetId="10">[3]orçamento!#REF!</definedName>
    <definedName name="_10060100_2_1" localSheetId="23">[3]orçamento!#REF!</definedName>
    <definedName name="_10060100_2_1" localSheetId="9">[3]orçamento!#REF!</definedName>
    <definedName name="_10060100_2_1" localSheetId="15">[3]orçamento!#REF!</definedName>
    <definedName name="_10060100_2_1" localSheetId="20">[3]orçamento!#REF!</definedName>
    <definedName name="_10060100_2_1" localSheetId="24">[3]orçamento!#REF!</definedName>
    <definedName name="_10060100_2_1" localSheetId="3">[3]orçamento!#REF!</definedName>
    <definedName name="_10060100_2_1" localSheetId="2">[3]orçamento!#REF!</definedName>
    <definedName name="_10060100_2_1" localSheetId="1">[3]orçamento!#REF!</definedName>
    <definedName name="_10060100_2_1" localSheetId="7">[3]orçamento!#REF!</definedName>
    <definedName name="_10060100_2_1" localSheetId="14">[3]orçamento!#REF!</definedName>
    <definedName name="_10060100_2_1" localSheetId="25">[3]orçamento!#REF!</definedName>
    <definedName name="_10060100_2_1">[3]orçamento!#REF!</definedName>
    <definedName name="_10060100_2_3" localSheetId="8">#REF!</definedName>
    <definedName name="_10060100_2_3" localSheetId="0">#REF!</definedName>
    <definedName name="_10060100_2_3" localSheetId="11">#REF!</definedName>
    <definedName name="_10060100_2_3" localSheetId="10">#REF!</definedName>
    <definedName name="_10060100_2_3" localSheetId="9">#REF!</definedName>
    <definedName name="_10060100_2_3" localSheetId="20">#REF!</definedName>
    <definedName name="_10060100_2_3" localSheetId="24">#REF!</definedName>
    <definedName name="_10060100_2_3" localSheetId="3">#REF!</definedName>
    <definedName name="_10060100_2_3" localSheetId="2">#REF!</definedName>
    <definedName name="_10060100_2_3" localSheetId="1">#REF!</definedName>
    <definedName name="_10060100_2_3">#REF!</definedName>
    <definedName name="_10060101" localSheetId="8">#REF!</definedName>
    <definedName name="_10060101" localSheetId="0">#REF!</definedName>
    <definedName name="_10060101" localSheetId="11">#REF!</definedName>
    <definedName name="_10060101" localSheetId="10">#REF!</definedName>
    <definedName name="_10060101" localSheetId="9">#REF!</definedName>
    <definedName name="_10060101" localSheetId="20">#REF!</definedName>
    <definedName name="_10060101" localSheetId="24">#REF!</definedName>
    <definedName name="_10060101" localSheetId="3">#REF!</definedName>
    <definedName name="_10060101" localSheetId="2">#REF!</definedName>
    <definedName name="_10060101" localSheetId="1">#REF!</definedName>
    <definedName name="_10060101">#REF!</definedName>
    <definedName name="_10060101_1" localSheetId="8">#REF!</definedName>
    <definedName name="_10060101_1" localSheetId="0">#REF!</definedName>
    <definedName name="_10060101_1" localSheetId="11">#REF!</definedName>
    <definedName name="_10060101_1" localSheetId="10">#REF!</definedName>
    <definedName name="_10060101_1" localSheetId="9">#REF!</definedName>
    <definedName name="_10060101_1" localSheetId="20">#REF!</definedName>
    <definedName name="_10060101_1" localSheetId="24">#REF!</definedName>
    <definedName name="_10060101_1" localSheetId="3">#REF!</definedName>
    <definedName name="_10060101_1" localSheetId="2">#REF!</definedName>
    <definedName name="_10060101_1" localSheetId="1">#REF!</definedName>
    <definedName name="_10060101_1">#REF!</definedName>
    <definedName name="_10060101_1_1" localSheetId="24">#REF!</definedName>
    <definedName name="_10060101_1_1">#REF!</definedName>
    <definedName name="_10060101_2" localSheetId="27">[2]orçamento!#REF!</definedName>
    <definedName name="_10060101_2" localSheetId="19">[2]orçamento!#REF!</definedName>
    <definedName name="_10060101_2" localSheetId="12">[2]orçamento!#REF!</definedName>
    <definedName name="_10060101_2" localSheetId="13">[2]orçamento!#REF!</definedName>
    <definedName name="_10060101_2" localSheetId="18">[2]orçamento!#REF!</definedName>
    <definedName name="_10060101_2" localSheetId="8">[2]orçamento!#REF!</definedName>
    <definedName name="_10060101_2" localSheetId="0">[2]orçamento!#REF!</definedName>
    <definedName name="_10060101_2" localSheetId="28">[2]orçamento!#REF!</definedName>
    <definedName name="_10060101_2" localSheetId="26">[2]orçamento!#REF!</definedName>
    <definedName name="_10060101_2" localSheetId="22">[2]orçamento!#REF!</definedName>
    <definedName name="_10060101_2" localSheetId="17">[2]orçamento!#REF!</definedName>
    <definedName name="_10060101_2" localSheetId="11">[2]orçamento!#REF!</definedName>
    <definedName name="_10060101_2" localSheetId="16">[2]orçamento!#REF!</definedName>
    <definedName name="_10060101_2" localSheetId="10">[2]orçamento!#REF!</definedName>
    <definedName name="_10060101_2" localSheetId="23">[2]orçamento!#REF!</definedName>
    <definedName name="_10060101_2" localSheetId="9">[2]orçamento!#REF!</definedName>
    <definedName name="_10060101_2" localSheetId="15">[2]orçamento!#REF!</definedName>
    <definedName name="_10060101_2" localSheetId="20">[2]orçamento!#REF!</definedName>
    <definedName name="_10060101_2" localSheetId="24">[2]orçamento!#REF!</definedName>
    <definedName name="_10060101_2" localSheetId="3">[2]orçamento!#REF!</definedName>
    <definedName name="_10060101_2" localSheetId="2">[2]orçamento!#REF!</definedName>
    <definedName name="_10060101_2" localSheetId="1">[2]orçamento!#REF!</definedName>
    <definedName name="_10060101_2" localSheetId="7">[2]orçamento!#REF!</definedName>
    <definedName name="_10060101_2" localSheetId="14">[2]orçamento!#REF!</definedName>
    <definedName name="_10060101_2" localSheetId="25">[2]orçamento!#REF!</definedName>
    <definedName name="_10060101_2">[2]orçamento!#REF!</definedName>
    <definedName name="_10060101_2_1" localSheetId="27">[3]orçamento!#REF!</definedName>
    <definedName name="_10060101_2_1" localSheetId="19">[3]orçamento!#REF!</definedName>
    <definedName name="_10060101_2_1" localSheetId="12">[3]orçamento!#REF!</definedName>
    <definedName name="_10060101_2_1" localSheetId="13">[3]orçamento!#REF!</definedName>
    <definedName name="_10060101_2_1" localSheetId="18">[3]orçamento!#REF!</definedName>
    <definedName name="_10060101_2_1" localSheetId="8">[3]orçamento!#REF!</definedName>
    <definedName name="_10060101_2_1" localSheetId="0">[3]orçamento!#REF!</definedName>
    <definedName name="_10060101_2_1" localSheetId="28">[3]orçamento!#REF!</definedName>
    <definedName name="_10060101_2_1" localSheetId="26">[3]orçamento!#REF!</definedName>
    <definedName name="_10060101_2_1" localSheetId="22">[3]orçamento!#REF!</definedName>
    <definedName name="_10060101_2_1" localSheetId="17">[3]orçamento!#REF!</definedName>
    <definedName name="_10060101_2_1" localSheetId="11">[3]orçamento!#REF!</definedName>
    <definedName name="_10060101_2_1" localSheetId="16">[3]orçamento!#REF!</definedName>
    <definedName name="_10060101_2_1" localSheetId="10">[3]orçamento!#REF!</definedName>
    <definedName name="_10060101_2_1" localSheetId="23">[3]orçamento!#REF!</definedName>
    <definedName name="_10060101_2_1" localSheetId="9">[3]orçamento!#REF!</definedName>
    <definedName name="_10060101_2_1" localSheetId="15">[3]orçamento!#REF!</definedName>
    <definedName name="_10060101_2_1" localSheetId="20">[3]orçamento!#REF!</definedName>
    <definedName name="_10060101_2_1" localSheetId="24">[3]orçamento!#REF!</definedName>
    <definedName name="_10060101_2_1" localSheetId="3">[3]orçamento!#REF!</definedName>
    <definedName name="_10060101_2_1" localSheetId="2">[3]orçamento!#REF!</definedName>
    <definedName name="_10060101_2_1" localSheetId="1">[3]orçamento!#REF!</definedName>
    <definedName name="_10060101_2_1" localSheetId="7">[3]orçamento!#REF!</definedName>
    <definedName name="_10060101_2_1" localSheetId="14">[3]orçamento!#REF!</definedName>
    <definedName name="_10060101_2_1" localSheetId="25">[3]orçamento!#REF!</definedName>
    <definedName name="_10060101_2_1">[3]orçamento!#REF!</definedName>
    <definedName name="_10060101_2_3" localSheetId="8">#REF!</definedName>
    <definedName name="_10060101_2_3" localSheetId="0">#REF!</definedName>
    <definedName name="_10060101_2_3" localSheetId="11">#REF!</definedName>
    <definedName name="_10060101_2_3" localSheetId="10">#REF!</definedName>
    <definedName name="_10060101_2_3" localSheetId="9">#REF!</definedName>
    <definedName name="_10060101_2_3" localSheetId="20">#REF!</definedName>
    <definedName name="_10060101_2_3" localSheetId="24">#REF!</definedName>
    <definedName name="_10060101_2_3" localSheetId="3">#REF!</definedName>
    <definedName name="_10060101_2_3" localSheetId="2">#REF!</definedName>
    <definedName name="_10060101_2_3" localSheetId="1">#REF!</definedName>
    <definedName name="_10060101_2_3">#REF!</definedName>
    <definedName name="_10060200" localSheetId="8">#REF!</definedName>
    <definedName name="_10060200" localSheetId="0">#REF!</definedName>
    <definedName name="_10060200" localSheetId="11">#REF!</definedName>
    <definedName name="_10060200" localSheetId="10">#REF!</definedName>
    <definedName name="_10060200" localSheetId="9">#REF!</definedName>
    <definedName name="_10060200" localSheetId="20">#REF!</definedName>
    <definedName name="_10060200" localSheetId="24">#REF!</definedName>
    <definedName name="_10060200" localSheetId="3">#REF!</definedName>
    <definedName name="_10060200" localSheetId="2">#REF!</definedName>
    <definedName name="_10060200" localSheetId="1">#REF!</definedName>
    <definedName name="_10060200">#REF!</definedName>
    <definedName name="_10060200_1" localSheetId="8">#REF!</definedName>
    <definedName name="_10060200_1" localSheetId="0">#REF!</definedName>
    <definedName name="_10060200_1" localSheetId="11">#REF!</definedName>
    <definedName name="_10060200_1" localSheetId="10">#REF!</definedName>
    <definedName name="_10060200_1" localSheetId="9">#REF!</definedName>
    <definedName name="_10060200_1" localSheetId="20">#REF!</definedName>
    <definedName name="_10060200_1" localSheetId="24">#REF!</definedName>
    <definedName name="_10060200_1" localSheetId="3">#REF!</definedName>
    <definedName name="_10060200_1" localSheetId="2">#REF!</definedName>
    <definedName name="_10060200_1" localSheetId="1">#REF!</definedName>
    <definedName name="_10060200_1">#REF!</definedName>
    <definedName name="_10060200_1_1" localSheetId="24">#REF!</definedName>
    <definedName name="_10060200_1_1">#REF!</definedName>
    <definedName name="_10060200_2" localSheetId="27">[2]orçamento!#REF!</definedName>
    <definedName name="_10060200_2" localSheetId="19">[2]orçamento!#REF!</definedName>
    <definedName name="_10060200_2" localSheetId="12">[2]orçamento!#REF!</definedName>
    <definedName name="_10060200_2" localSheetId="13">[2]orçamento!#REF!</definedName>
    <definedName name="_10060200_2" localSheetId="18">[2]orçamento!#REF!</definedName>
    <definedName name="_10060200_2" localSheetId="8">[2]orçamento!#REF!</definedName>
    <definedName name="_10060200_2" localSheetId="0">[2]orçamento!#REF!</definedName>
    <definedName name="_10060200_2" localSheetId="28">[2]orçamento!#REF!</definedName>
    <definedName name="_10060200_2" localSheetId="26">[2]orçamento!#REF!</definedName>
    <definedName name="_10060200_2" localSheetId="22">[2]orçamento!#REF!</definedName>
    <definedName name="_10060200_2" localSheetId="17">[2]orçamento!#REF!</definedName>
    <definedName name="_10060200_2" localSheetId="11">[2]orçamento!#REF!</definedName>
    <definedName name="_10060200_2" localSheetId="16">[2]orçamento!#REF!</definedName>
    <definedName name="_10060200_2" localSheetId="10">[2]orçamento!#REF!</definedName>
    <definedName name="_10060200_2" localSheetId="23">[2]orçamento!#REF!</definedName>
    <definedName name="_10060200_2" localSheetId="9">[2]orçamento!#REF!</definedName>
    <definedName name="_10060200_2" localSheetId="15">[2]orçamento!#REF!</definedName>
    <definedName name="_10060200_2" localSheetId="20">[2]orçamento!#REF!</definedName>
    <definedName name="_10060200_2" localSheetId="24">[2]orçamento!#REF!</definedName>
    <definedName name="_10060200_2" localSheetId="3">[2]orçamento!#REF!</definedName>
    <definedName name="_10060200_2" localSheetId="2">[2]orçamento!#REF!</definedName>
    <definedName name="_10060200_2" localSheetId="1">[2]orçamento!#REF!</definedName>
    <definedName name="_10060200_2" localSheetId="7">[2]orçamento!#REF!</definedName>
    <definedName name="_10060200_2" localSheetId="14">[2]orçamento!#REF!</definedName>
    <definedName name="_10060200_2" localSheetId="25">[2]orçamento!#REF!</definedName>
    <definedName name="_10060200_2">[2]orçamento!#REF!</definedName>
    <definedName name="_10060200_2_1" localSheetId="27">[3]orçamento!#REF!</definedName>
    <definedName name="_10060200_2_1" localSheetId="19">[3]orçamento!#REF!</definedName>
    <definedName name="_10060200_2_1" localSheetId="12">[3]orçamento!#REF!</definedName>
    <definedName name="_10060200_2_1" localSheetId="13">[3]orçamento!#REF!</definedName>
    <definedName name="_10060200_2_1" localSheetId="18">[3]orçamento!#REF!</definedName>
    <definedName name="_10060200_2_1" localSheetId="8">[3]orçamento!#REF!</definedName>
    <definedName name="_10060200_2_1" localSheetId="0">[3]orçamento!#REF!</definedName>
    <definedName name="_10060200_2_1" localSheetId="28">[3]orçamento!#REF!</definedName>
    <definedName name="_10060200_2_1" localSheetId="26">[3]orçamento!#REF!</definedName>
    <definedName name="_10060200_2_1" localSheetId="22">[3]orçamento!#REF!</definedName>
    <definedName name="_10060200_2_1" localSheetId="17">[3]orçamento!#REF!</definedName>
    <definedName name="_10060200_2_1" localSheetId="11">[3]orçamento!#REF!</definedName>
    <definedName name="_10060200_2_1" localSheetId="16">[3]orçamento!#REF!</definedName>
    <definedName name="_10060200_2_1" localSheetId="10">[3]orçamento!#REF!</definedName>
    <definedName name="_10060200_2_1" localSheetId="23">[3]orçamento!#REF!</definedName>
    <definedName name="_10060200_2_1" localSheetId="9">[3]orçamento!#REF!</definedName>
    <definedName name="_10060200_2_1" localSheetId="15">[3]orçamento!#REF!</definedName>
    <definedName name="_10060200_2_1" localSheetId="20">[3]orçamento!#REF!</definedName>
    <definedName name="_10060200_2_1" localSheetId="24">[3]orçamento!#REF!</definedName>
    <definedName name="_10060200_2_1" localSheetId="3">[3]orçamento!#REF!</definedName>
    <definedName name="_10060200_2_1" localSheetId="2">[3]orçamento!#REF!</definedName>
    <definedName name="_10060200_2_1" localSheetId="1">[3]orçamento!#REF!</definedName>
    <definedName name="_10060200_2_1" localSheetId="7">[3]orçamento!#REF!</definedName>
    <definedName name="_10060200_2_1" localSheetId="14">[3]orçamento!#REF!</definedName>
    <definedName name="_10060200_2_1" localSheetId="25">[3]orçamento!#REF!</definedName>
    <definedName name="_10060200_2_1">[3]orçamento!#REF!</definedName>
    <definedName name="_10060200_2_3" localSheetId="8">#REF!</definedName>
    <definedName name="_10060200_2_3" localSheetId="0">#REF!</definedName>
    <definedName name="_10060200_2_3" localSheetId="11">#REF!</definedName>
    <definedName name="_10060200_2_3" localSheetId="10">#REF!</definedName>
    <definedName name="_10060200_2_3" localSheetId="9">#REF!</definedName>
    <definedName name="_10060200_2_3" localSheetId="20">#REF!</definedName>
    <definedName name="_10060200_2_3" localSheetId="24">#REF!</definedName>
    <definedName name="_10060200_2_3" localSheetId="3">#REF!</definedName>
    <definedName name="_10060200_2_3" localSheetId="2">#REF!</definedName>
    <definedName name="_10060200_2_3" localSheetId="1">#REF!</definedName>
    <definedName name="_10060200_2_3">#REF!</definedName>
    <definedName name="_10060201" localSheetId="8">#REF!</definedName>
    <definedName name="_10060201" localSheetId="0">#REF!</definedName>
    <definedName name="_10060201" localSheetId="11">#REF!</definedName>
    <definedName name="_10060201" localSheetId="10">#REF!</definedName>
    <definedName name="_10060201" localSheetId="9">#REF!</definedName>
    <definedName name="_10060201" localSheetId="20">#REF!</definedName>
    <definedName name="_10060201" localSheetId="24">#REF!</definedName>
    <definedName name="_10060201" localSheetId="3">#REF!</definedName>
    <definedName name="_10060201" localSheetId="2">#REF!</definedName>
    <definedName name="_10060201" localSheetId="1">#REF!</definedName>
    <definedName name="_10060201">#REF!</definedName>
    <definedName name="_10060201_1" localSheetId="8">#REF!</definedName>
    <definedName name="_10060201_1" localSheetId="0">#REF!</definedName>
    <definedName name="_10060201_1" localSheetId="11">#REF!</definedName>
    <definedName name="_10060201_1" localSheetId="10">#REF!</definedName>
    <definedName name="_10060201_1" localSheetId="9">#REF!</definedName>
    <definedName name="_10060201_1" localSheetId="20">#REF!</definedName>
    <definedName name="_10060201_1" localSheetId="24">#REF!</definedName>
    <definedName name="_10060201_1" localSheetId="3">#REF!</definedName>
    <definedName name="_10060201_1" localSheetId="2">#REF!</definedName>
    <definedName name="_10060201_1" localSheetId="1">#REF!</definedName>
    <definedName name="_10060201_1">#REF!</definedName>
    <definedName name="_10060201_1_1" localSheetId="24">#REF!</definedName>
    <definedName name="_10060201_1_1">#REF!</definedName>
    <definedName name="_10060201_2" localSheetId="27">[2]orçamento!#REF!</definedName>
    <definedName name="_10060201_2" localSheetId="19">[2]orçamento!#REF!</definedName>
    <definedName name="_10060201_2" localSheetId="12">[2]orçamento!#REF!</definedName>
    <definedName name="_10060201_2" localSheetId="13">[2]orçamento!#REF!</definedName>
    <definedName name="_10060201_2" localSheetId="18">[2]orçamento!#REF!</definedName>
    <definedName name="_10060201_2" localSheetId="8">[2]orçamento!#REF!</definedName>
    <definedName name="_10060201_2" localSheetId="0">[2]orçamento!#REF!</definedName>
    <definedName name="_10060201_2" localSheetId="28">[2]orçamento!#REF!</definedName>
    <definedName name="_10060201_2" localSheetId="26">[2]orçamento!#REF!</definedName>
    <definedName name="_10060201_2" localSheetId="22">[2]orçamento!#REF!</definedName>
    <definedName name="_10060201_2" localSheetId="17">[2]orçamento!#REF!</definedName>
    <definedName name="_10060201_2" localSheetId="11">[2]orçamento!#REF!</definedName>
    <definedName name="_10060201_2" localSheetId="16">[2]orçamento!#REF!</definedName>
    <definedName name="_10060201_2" localSheetId="10">[2]orçamento!#REF!</definedName>
    <definedName name="_10060201_2" localSheetId="23">[2]orçamento!#REF!</definedName>
    <definedName name="_10060201_2" localSheetId="9">[2]orçamento!#REF!</definedName>
    <definedName name="_10060201_2" localSheetId="15">[2]orçamento!#REF!</definedName>
    <definedName name="_10060201_2" localSheetId="20">[2]orçamento!#REF!</definedName>
    <definedName name="_10060201_2" localSheetId="24">[2]orçamento!#REF!</definedName>
    <definedName name="_10060201_2" localSheetId="3">[2]orçamento!#REF!</definedName>
    <definedName name="_10060201_2" localSheetId="2">[2]orçamento!#REF!</definedName>
    <definedName name="_10060201_2" localSheetId="1">[2]orçamento!#REF!</definedName>
    <definedName name="_10060201_2" localSheetId="7">[2]orçamento!#REF!</definedName>
    <definedName name="_10060201_2" localSheetId="14">[2]orçamento!#REF!</definedName>
    <definedName name="_10060201_2" localSheetId="25">[2]orçamento!#REF!</definedName>
    <definedName name="_10060201_2">[2]orçamento!#REF!</definedName>
    <definedName name="_10060201_2_1" localSheetId="27">[3]orçamento!#REF!</definedName>
    <definedName name="_10060201_2_1" localSheetId="19">[3]orçamento!#REF!</definedName>
    <definedName name="_10060201_2_1" localSheetId="12">[3]orçamento!#REF!</definedName>
    <definedName name="_10060201_2_1" localSheetId="13">[3]orçamento!#REF!</definedName>
    <definedName name="_10060201_2_1" localSheetId="18">[3]orçamento!#REF!</definedName>
    <definedName name="_10060201_2_1" localSheetId="8">[3]orçamento!#REF!</definedName>
    <definedName name="_10060201_2_1" localSheetId="0">[3]orçamento!#REF!</definedName>
    <definedName name="_10060201_2_1" localSheetId="28">[3]orçamento!#REF!</definedName>
    <definedName name="_10060201_2_1" localSheetId="26">[3]orçamento!#REF!</definedName>
    <definedName name="_10060201_2_1" localSheetId="22">[3]orçamento!#REF!</definedName>
    <definedName name="_10060201_2_1" localSheetId="17">[3]orçamento!#REF!</definedName>
    <definedName name="_10060201_2_1" localSheetId="11">[3]orçamento!#REF!</definedName>
    <definedName name="_10060201_2_1" localSheetId="16">[3]orçamento!#REF!</definedName>
    <definedName name="_10060201_2_1" localSheetId="10">[3]orçamento!#REF!</definedName>
    <definedName name="_10060201_2_1" localSheetId="23">[3]orçamento!#REF!</definedName>
    <definedName name="_10060201_2_1" localSheetId="9">[3]orçamento!#REF!</definedName>
    <definedName name="_10060201_2_1" localSheetId="15">[3]orçamento!#REF!</definedName>
    <definedName name="_10060201_2_1" localSheetId="20">[3]orçamento!#REF!</definedName>
    <definedName name="_10060201_2_1" localSheetId="24">[3]orçamento!#REF!</definedName>
    <definedName name="_10060201_2_1" localSheetId="3">[3]orçamento!#REF!</definedName>
    <definedName name="_10060201_2_1" localSheetId="2">[3]orçamento!#REF!</definedName>
    <definedName name="_10060201_2_1" localSheetId="1">[3]orçamento!#REF!</definedName>
    <definedName name="_10060201_2_1" localSheetId="7">[3]orçamento!#REF!</definedName>
    <definedName name="_10060201_2_1" localSheetId="14">[3]orçamento!#REF!</definedName>
    <definedName name="_10060201_2_1" localSheetId="25">[3]orçamento!#REF!</definedName>
    <definedName name="_10060201_2_1">[3]orçamento!#REF!</definedName>
    <definedName name="_10060201_2_3" localSheetId="8">#REF!</definedName>
    <definedName name="_10060201_2_3" localSheetId="0">#REF!</definedName>
    <definedName name="_10060201_2_3" localSheetId="11">#REF!</definedName>
    <definedName name="_10060201_2_3" localSheetId="10">#REF!</definedName>
    <definedName name="_10060201_2_3" localSheetId="9">#REF!</definedName>
    <definedName name="_10060201_2_3" localSheetId="20">#REF!</definedName>
    <definedName name="_10060201_2_3" localSheetId="24">#REF!</definedName>
    <definedName name="_10060201_2_3" localSheetId="3">#REF!</definedName>
    <definedName name="_10060201_2_3" localSheetId="2">#REF!</definedName>
    <definedName name="_10060201_2_3" localSheetId="1">#REF!</definedName>
    <definedName name="_10060201_2_3">#REF!</definedName>
    <definedName name="_10060300" localSheetId="8">#REF!</definedName>
    <definedName name="_10060300" localSheetId="0">#REF!</definedName>
    <definedName name="_10060300" localSheetId="11">#REF!</definedName>
    <definedName name="_10060300" localSheetId="10">#REF!</definedName>
    <definedName name="_10060300" localSheetId="9">#REF!</definedName>
    <definedName name="_10060300" localSheetId="20">#REF!</definedName>
    <definedName name="_10060300" localSheetId="24">#REF!</definedName>
    <definedName name="_10060300" localSheetId="3">#REF!</definedName>
    <definedName name="_10060300" localSheetId="2">#REF!</definedName>
    <definedName name="_10060300" localSheetId="1">#REF!</definedName>
    <definedName name="_10060300">#REF!</definedName>
    <definedName name="_10060300_1" localSheetId="8">#REF!</definedName>
    <definedName name="_10060300_1" localSheetId="0">#REF!</definedName>
    <definedName name="_10060300_1" localSheetId="11">#REF!</definedName>
    <definedName name="_10060300_1" localSheetId="10">#REF!</definedName>
    <definedName name="_10060300_1" localSheetId="9">#REF!</definedName>
    <definedName name="_10060300_1" localSheetId="20">#REF!</definedName>
    <definedName name="_10060300_1" localSheetId="24">#REF!</definedName>
    <definedName name="_10060300_1" localSheetId="3">#REF!</definedName>
    <definedName name="_10060300_1" localSheetId="2">#REF!</definedName>
    <definedName name="_10060300_1" localSheetId="1">#REF!</definedName>
    <definedName name="_10060300_1">#REF!</definedName>
    <definedName name="_10060300_1_1" localSheetId="24">#REF!</definedName>
    <definedName name="_10060300_1_1">#REF!</definedName>
    <definedName name="_10060300_2" localSheetId="27">[2]orçamento!#REF!</definedName>
    <definedName name="_10060300_2" localSheetId="19">[2]orçamento!#REF!</definedName>
    <definedName name="_10060300_2" localSheetId="12">[2]orçamento!#REF!</definedName>
    <definedName name="_10060300_2" localSheetId="13">[2]orçamento!#REF!</definedName>
    <definedName name="_10060300_2" localSheetId="18">[2]orçamento!#REF!</definedName>
    <definedName name="_10060300_2" localSheetId="8">[2]orçamento!#REF!</definedName>
    <definedName name="_10060300_2" localSheetId="0">[2]orçamento!#REF!</definedName>
    <definedName name="_10060300_2" localSheetId="28">[2]orçamento!#REF!</definedName>
    <definedName name="_10060300_2" localSheetId="26">[2]orçamento!#REF!</definedName>
    <definedName name="_10060300_2" localSheetId="22">[2]orçamento!#REF!</definedName>
    <definedName name="_10060300_2" localSheetId="17">[2]orçamento!#REF!</definedName>
    <definedName name="_10060300_2" localSheetId="11">[2]orçamento!#REF!</definedName>
    <definedName name="_10060300_2" localSheetId="16">[2]orçamento!#REF!</definedName>
    <definedName name="_10060300_2" localSheetId="10">[2]orçamento!#REF!</definedName>
    <definedName name="_10060300_2" localSheetId="23">[2]orçamento!#REF!</definedName>
    <definedName name="_10060300_2" localSheetId="9">[2]orçamento!#REF!</definedName>
    <definedName name="_10060300_2" localSheetId="15">[2]orçamento!#REF!</definedName>
    <definedName name="_10060300_2" localSheetId="20">[2]orçamento!#REF!</definedName>
    <definedName name="_10060300_2" localSheetId="24">[2]orçamento!#REF!</definedName>
    <definedName name="_10060300_2" localSheetId="3">[2]orçamento!#REF!</definedName>
    <definedName name="_10060300_2" localSheetId="2">[2]orçamento!#REF!</definedName>
    <definedName name="_10060300_2" localSheetId="1">[2]orçamento!#REF!</definedName>
    <definedName name="_10060300_2" localSheetId="7">[2]orçamento!#REF!</definedName>
    <definedName name="_10060300_2" localSheetId="14">[2]orçamento!#REF!</definedName>
    <definedName name="_10060300_2" localSheetId="25">[2]orçamento!#REF!</definedName>
    <definedName name="_10060300_2">[2]orçamento!#REF!</definedName>
    <definedName name="_10060300_2_1" localSheetId="27">[3]orçamento!#REF!</definedName>
    <definedName name="_10060300_2_1" localSheetId="19">[3]orçamento!#REF!</definedName>
    <definedName name="_10060300_2_1" localSheetId="12">[3]orçamento!#REF!</definedName>
    <definedName name="_10060300_2_1" localSheetId="13">[3]orçamento!#REF!</definedName>
    <definedName name="_10060300_2_1" localSheetId="18">[3]orçamento!#REF!</definedName>
    <definedName name="_10060300_2_1" localSheetId="8">[3]orçamento!#REF!</definedName>
    <definedName name="_10060300_2_1" localSheetId="0">[3]orçamento!#REF!</definedName>
    <definedName name="_10060300_2_1" localSheetId="28">[3]orçamento!#REF!</definedName>
    <definedName name="_10060300_2_1" localSheetId="26">[3]orçamento!#REF!</definedName>
    <definedName name="_10060300_2_1" localSheetId="22">[3]orçamento!#REF!</definedName>
    <definedName name="_10060300_2_1" localSheetId="17">[3]orçamento!#REF!</definedName>
    <definedName name="_10060300_2_1" localSheetId="11">[3]orçamento!#REF!</definedName>
    <definedName name="_10060300_2_1" localSheetId="16">[3]orçamento!#REF!</definedName>
    <definedName name="_10060300_2_1" localSheetId="10">[3]orçamento!#REF!</definedName>
    <definedName name="_10060300_2_1" localSheetId="23">[3]orçamento!#REF!</definedName>
    <definedName name="_10060300_2_1" localSheetId="9">[3]orçamento!#REF!</definedName>
    <definedName name="_10060300_2_1" localSheetId="15">[3]orçamento!#REF!</definedName>
    <definedName name="_10060300_2_1" localSheetId="20">[3]orçamento!#REF!</definedName>
    <definedName name="_10060300_2_1" localSheetId="24">[3]orçamento!#REF!</definedName>
    <definedName name="_10060300_2_1" localSheetId="3">[3]orçamento!#REF!</definedName>
    <definedName name="_10060300_2_1" localSheetId="2">[3]orçamento!#REF!</definedName>
    <definedName name="_10060300_2_1" localSheetId="1">[3]orçamento!#REF!</definedName>
    <definedName name="_10060300_2_1" localSheetId="7">[3]orçamento!#REF!</definedName>
    <definedName name="_10060300_2_1" localSheetId="14">[3]orçamento!#REF!</definedName>
    <definedName name="_10060300_2_1" localSheetId="25">[3]orçamento!#REF!</definedName>
    <definedName name="_10060300_2_1">[3]orçamento!#REF!</definedName>
    <definedName name="_10060300_2_3" localSheetId="8">#REF!</definedName>
    <definedName name="_10060300_2_3" localSheetId="0">#REF!</definedName>
    <definedName name="_10060300_2_3" localSheetId="11">#REF!</definedName>
    <definedName name="_10060300_2_3" localSheetId="10">#REF!</definedName>
    <definedName name="_10060300_2_3" localSheetId="9">#REF!</definedName>
    <definedName name="_10060300_2_3" localSheetId="20">#REF!</definedName>
    <definedName name="_10060300_2_3" localSheetId="24">#REF!</definedName>
    <definedName name="_10060300_2_3" localSheetId="3">#REF!</definedName>
    <definedName name="_10060300_2_3" localSheetId="2">#REF!</definedName>
    <definedName name="_10060300_2_3" localSheetId="1">#REF!</definedName>
    <definedName name="_10060300_2_3">#REF!</definedName>
    <definedName name="_10060301" localSheetId="8">#REF!</definedName>
    <definedName name="_10060301" localSheetId="0">#REF!</definedName>
    <definedName name="_10060301" localSheetId="11">#REF!</definedName>
    <definedName name="_10060301" localSheetId="10">#REF!</definedName>
    <definedName name="_10060301" localSheetId="9">#REF!</definedName>
    <definedName name="_10060301" localSheetId="20">#REF!</definedName>
    <definedName name="_10060301" localSheetId="24">#REF!</definedName>
    <definedName name="_10060301" localSheetId="3">#REF!</definedName>
    <definedName name="_10060301" localSheetId="2">#REF!</definedName>
    <definedName name="_10060301" localSheetId="1">#REF!</definedName>
    <definedName name="_10060301">#REF!</definedName>
    <definedName name="_10060301_1" localSheetId="8">#REF!</definedName>
    <definedName name="_10060301_1" localSheetId="0">#REF!</definedName>
    <definedName name="_10060301_1" localSheetId="11">#REF!</definedName>
    <definedName name="_10060301_1" localSheetId="10">#REF!</definedName>
    <definedName name="_10060301_1" localSheetId="9">#REF!</definedName>
    <definedName name="_10060301_1" localSheetId="20">#REF!</definedName>
    <definedName name="_10060301_1" localSheetId="24">#REF!</definedName>
    <definedName name="_10060301_1" localSheetId="3">#REF!</definedName>
    <definedName name="_10060301_1" localSheetId="2">#REF!</definedName>
    <definedName name="_10060301_1" localSheetId="1">#REF!</definedName>
    <definedName name="_10060301_1">#REF!</definedName>
    <definedName name="_10060301_1_1" localSheetId="24">#REF!</definedName>
    <definedName name="_10060301_1_1">#REF!</definedName>
    <definedName name="_10060301_2" localSheetId="27">[2]orçamento!#REF!</definedName>
    <definedName name="_10060301_2" localSheetId="19">[2]orçamento!#REF!</definedName>
    <definedName name="_10060301_2" localSheetId="12">[2]orçamento!#REF!</definedName>
    <definedName name="_10060301_2" localSheetId="13">[2]orçamento!#REF!</definedName>
    <definedName name="_10060301_2" localSheetId="18">[2]orçamento!#REF!</definedName>
    <definedName name="_10060301_2" localSheetId="8">[2]orçamento!#REF!</definedName>
    <definedName name="_10060301_2" localSheetId="0">[2]orçamento!#REF!</definedName>
    <definedName name="_10060301_2" localSheetId="28">[2]orçamento!#REF!</definedName>
    <definedName name="_10060301_2" localSheetId="26">[2]orçamento!#REF!</definedName>
    <definedName name="_10060301_2" localSheetId="22">[2]orçamento!#REF!</definedName>
    <definedName name="_10060301_2" localSheetId="17">[2]orçamento!#REF!</definedName>
    <definedName name="_10060301_2" localSheetId="11">[2]orçamento!#REF!</definedName>
    <definedName name="_10060301_2" localSheetId="16">[2]orçamento!#REF!</definedName>
    <definedName name="_10060301_2" localSheetId="10">[2]orçamento!#REF!</definedName>
    <definedName name="_10060301_2" localSheetId="23">[2]orçamento!#REF!</definedName>
    <definedName name="_10060301_2" localSheetId="9">[2]orçamento!#REF!</definedName>
    <definedName name="_10060301_2" localSheetId="15">[2]orçamento!#REF!</definedName>
    <definedName name="_10060301_2" localSheetId="20">[2]orçamento!#REF!</definedName>
    <definedName name="_10060301_2" localSheetId="24">[2]orçamento!#REF!</definedName>
    <definedName name="_10060301_2" localSheetId="3">[2]orçamento!#REF!</definedName>
    <definedName name="_10060301_2" localSheetId="2">[2]orçamento!#REF!</definedName>
    <definedName name="_10060301_2" localSheetId="1">[2]orçamento!#REF!</definedName>
    <definedName name="_10060301_2" localSheetId="7">[2]orçamento!#REF!</definedName>
    <definedName name="_10060301_2" localSheetId="14">[2]orçamento!#REF!</definedName>
    <definedName name="_10060301_2" localSheetId="25">[2]orçamento!#REF!</definedName>
    <definedName name="_10060301_2">[2]orçamento!#REF!</definedName>
    <definedName name="_10060301_2_1" localSheetId="27">[3]orçamento!#REF!</definedName>
    <definedName name="_10060301_2_1" localSheetId="19">[3]orçamento!#REF!</definedName>
    <definedName name="_10060301_2_1" localSheetId="12">[3]orçamento!#REF!</definedName>
    <definedName name="_10060301_2_1" localSheetId="13">[3]orçamento!#REF!</definedName>
    <definedName name="_10060301_2_1" localSheetId="18">[3]orçamento!#REF!</definedName>
    <definedName name="_10060301_2_1" localSheetId="8">[3]orçamento!#REF!</definedName>
    <definedName name="_10060301_2_1" localSheetId="0">[3]orçamento!#REF!</definedName>
    <definedName name="_10060301_2_1" localSheetId="28">[3]orçamento!#REF!</definedName>
    <definedName name="_10060301_2_1" localSheetId="26">[3]orçamento!#REF!</definedName>
    <definedName name="_10060301_2_1" localSheetId="22">[3]orçamento!#REF!</definedName>
    <definedName name="_10060301_2_1" localSheetId="17">[3]orçamento!#REF!</definedName>
    <definedName name="_10060301_2_1" localSheetId="11">[3]orçamento!#REF!</definedName>
    <definedName name="_10060301_2_1" localSheetId="16">[3]orçamento!#REF!</definedName>
    <definedName name="_10060301_2_1" localSheetId="10">[3]orçamento!#REF!</definedName>
    <definedName name="_10060301_2_1" localSheetId="23">[3]orçamento!#REF!</definedName>
    <definedName name="_10060301_2_1" localSheetId="9">[3]orçamento!#REF!</definedName>
    <definedName name="_10060301_2_1" localSheetId="15">[3]orçamento!#REF!</definedName>
    <definedName name="_10060301_2_1" localSheetId="20">[3]orçamento!#REF!</definedName>
    <definedName name="_10060301_2_1" localSheetId="24">[3]orçamento!#REF!</definedName>
    <definedName name="_10060301_2_1" localSheetId="3">[3]orçamento!#REF!</definedName>
    <definedName name="_10060301_2_1" localSheetId="2">[3]orçamento!#REF!</definedName>
    <definedName name="_10060301_2_1" localSheetId="1">[3]orçamento!#REF!</definedName>
    <definedName name="_10060301_2_1" localSheetId="7">[3]orçamento!#REF!</definedName>
    <definedName name="_10060301_2_1" localSheetId="14">[3]orçamento!#REF!</definedName>
    <definedName name="_10060301_2_1" localSheetId="25">[3]orçamento!#REF!</definedName>
    <definedName name="_10060301_2_1">[3]orçamento!#REF!</definedName>
    <definedName name="_10060301_2_3" localSheetId="8">#REF!</definedName>
    <definedName name="_10060301_2_3" localSheetId="0">#REF!</definedName>
    <definedName name="_10060301_2_3" localSheetId="11">#REF!</definedName>
    <definedName name="_10060301_2_3" localSheetId="10">#REF!</definedName>
    <definedName name="_10060301_2_3" localSheetId="9">#REF!</definedName>
    <definedName name="_10060301_2_3" localSheetId="20">#REF!</definedName>
    <definedName name="_10060301_2_3" localSheetId="24">#REF!</definedName>
    <definedName name="_10060301_2_3" localSheetId="3">#REF!</definedName>
    <definedName name="_10060301_2_3" localSheetId="2">#REF!</definedName>
    <definedName name="_10060301_2_3" localSheetId="1">#REF!</definedName>
    <definedName name="_10060301_2_3">#REF!</definedName>
    <definedName name="_10060400" localSheetId="8">#REF!</definedName>
    <definedName name="_10060400" localSheetId="0">#REF!</definedName>
    <definedName name="_10060400" localSheetId="11">#REF!</definedName>
    <definedName name="_10060400" localSheetId="10">#REF!</definedName>
    <definedName name="_10060400" localSheetId="9">#REF!</definedName>
    <definedName name="_10060400" localSheetId="20">#REF!</definedName>
    <definedName name="_10060400" localSheetId="24">#REF!</definedName>
    <definedName name="_10060400" localSheetId="3">#REF!</definedName>
    <definedName name="_10060400" localSheetId="2">#REF!</definedName>
    <definedName name="_10060400" localSheetId="1">#REF!</definedName>
    <definedName name="_10060400">#REF!</definedName>
    <definedName name="_10060400_1" localSheetId="8">#REF!</definedName>
    <definedName name="_10060400_1" localSheetId="0">#REF!</definedName>
    <definedName name="_10060400_1" localSheetId="11">#REF!</definedName>
    <definedName name="_10060400_1" localSheetId="10">#REF!</definedName>
    <definedName name="_10060400_1" localSheetId="9">#REF!</definedName>
    <definedName name="_10060400_1" localSheetId="20">#REF!</definedName>
    <definedName name="_10060400_1" localSheetId="24">#REF!</definedName>
    <definedName name="_10060400_1" localSheetId="3">#REF!</definedName>
    <definedName name="_10060400_1" localSheetId="2">#REF!</definedName>
    <definedName name="_10060400_1" localSheetId="1">#REF!</definedName>
    <definedName name="_10060400_1">#REF!</definedName>
    <definedName name="_10060400_1_1" localSheetId="24">#REF!</definedName>
    <definedName name="_10060400_1_1">#REF!</definedName>
    <definedName name="_10060400_2" localSheetId="27">[2]orçamento!#REF!</definedName>
    <definedName name="_10060400_2" localSheetId="19">[2]orçamento!#REF!</definedName>
    <definedName name="_10060400_2" localSheetId="12">[2]orçamento!#REF!</definedName>
    <definedName name="_10060400_2" localSheetId="13">[2]orçamento!#REF!</definedName>
    <definedName name="_10060400_2" localSheetId="18">[2]orçamento!#REF!</definedName>
    <definedName name="_10060400_2" localSheetId="8">[2]orçamento!#REF!</definedName>
    <definedName name="_10060400_2" localSheetId="0">[2]orçamento!#REF!</definedName>
    <definedName name="_10060400_2" localSheetId="28">[2]orçamento!#REF!</definedName>
    <definedName name="_10060400_2" localSheetId="26">[2]orçamento!#REF!</definedName>
    <definedName name="_10060400_2" localSheetId="22">[2]orçamento!#REF!</definedName>
    <definedName name="_10060400_2" localSheetId="17">[2]orçamento!#REF!</definedName>
    <definedName name="_10060400_2" localSheetId="11">[2]orçamento!#REF!</definedName>
    <definedName name="_10060400_2" localSheetId="16">[2]orçamento!#REF!</definedName>
    <definedName name="_10060400_2" localSheetId="10">[2]orçamento!#REF!</definedName>
    <definedName name="_10060400_2" localSheetId="23">[2]orçamento!#REF!</definedName>
    <definedName name="_10060400_2" localSheetId="9">[2]orçamento!#REF!</definedName>
    <definedName name="_10060400_2" localSheetId="15">[2]orçamento!#REF!</definedName>
    <definedName name="_10060400_2" localSheetId="20">[2]orçamento!#REF!</definedName>
    <definedName name="_10060400_2" localSheetId="24">[2]orçamento!#REF!</definedName>
    <definedName name="_10060400_2" localSheetId="3">[2]orçamento!#REF!</definedName>
    <definedName name="_10060400_2" localSheetId="2">[2]orçamento!#REF!</definedName>
    <definedName name="_10060400_2" localSheetId="1">[2]orçamento!#REF!</definedName>
    <definedName name="_10060400_2" localSheetId="7">[2]orçamento!#REF!</definedName>
    <definedName name="_10060400_2" localSheetId="14">[2]orçamento!#REF!</definedName>
    <definedName name="_10060400_2" localSheetId="25">[2]orçamento!#REF!</definedName>
    <definedName name="_10060400_2">[2]orçamento!#REF!</definedName>
    <definedName name="_10060400_2_1" localSheetId="27">[3]orçamento!#REF!</definedName>
    <definedName name="_10060400_2_1" localSheetId="19">[3]orçamento!#REF!</definedName>
    <definedName name="_10060400_2_1" localSheetId="12">[3]orçamento!#REF!</definedName>
    <definedName name="_10060400_2_1" localSheetId="13">[3]orçamento!#REF!</definedName>
    <definedName name="_10060400_2_1" localSheetId="18">[3]orçamento!#REF!</definedName>
    <definedName name="_10060400_2_1" localSheetId="8">[3]orçamento!#REF!</definedName>
    <definedName name="_10060400_2_1" localSheetId="0">[3]orçamento!#REF!</definedName>
    <definedName name="_10060400_2_1" localSheetId="28">[3]orçamento!#REF!</definedName>
    <definedName name="_10060400_2_1" localSheetId="26">[3]orçamento!#REF!</definedName>
    <definedName name="_10060400_2_1" localSheetId="22">[3]orçamento!#REF!</definedName>
    <definedName name="_10060400_2_1" localSheetId="17">[3]orçamento!#REF!</definedName>
    <definedName name="_10060400_2_1" localSheetId="11">[3]orçamento!#REF!</definedName>
    <definedName name="_10060400_2_1" localSheetId="16">[3]orçamento!#REF!</definedName>
    <definedName name="_10060400_2_1" localSheetId="10">[3]orçamento!#REF!</definedName>
    <definedName name="_10060400_2_1" localSheetId="23">[3]orçamento!#REF!</definedName>
    <definedName name="_10060400_2_1" localSheetId="9">[3]orçamento!#REF!</definedName>
    <definedName name="_10060400_2_1" localSheetId="15">[3]orçamento!#REF!</definedName>
    <definedName name="_10060400_2_1" localSheetId="20">[3]orçamento!#REF!</definedName>
    <definedName name="_10060400_2_1" localSheetId="24">[3]orçamento!#REF!</definedName>
    <definedName name="_10060400_2_1" localSheetId="3">[3]orçamento!#REF!</definedName>
    <definedName name="_10060400_2_1" localSheetId="2">[3]orçamento!#REF!</definedName>
    <definedName name="_10060400_2_1" localSheetId="1">[3]orçamento!#REF!</definedName>
    <definedName name="_10060400_2_1" localSheetId="7">[3]orçamento!#REF!</definedName>
    <definedName name="_10060400_2_1" localSheetId="14">[3]orçamento!#REF!</definedName>
    <definedName name="_10060400_2_1" localSheetId="25">[3]orçamento!#REF!</definedName>
    <definedName name="_10060400_2_1">[3]orçamento!#REF!</definedName>
    <definedName name="_10060400_2_3" localSheetId="8">#REF!</definedName>
    <definedName name="_10060400_2_3" localSheetId="0">#REF!</definedName>
    <definedName name="_10060400_2_3" localSheetId="11">#REF!</definedName>
    <definedName name="_10060400_2_3" localSheetId="10">#REF!</definedName>
    <definedName name="_10060400_2_3" localSheetId="9">#REF!</definedName>
    <definedName name="_10060400_2_3" localSheetId="20">#REF!</definedName>
    <definedName name="_10060400_2_3" localSheetId="24">#REF!</definedName>
    <definedName name="_10060400_2_3" localSheetId="3">#REF!</definedName>
    <definedName name="_10060400_2_3" localSheetId="2">#REF!</definedName>
    <definedName name="_10060400_2_3" localSheetId="1">#REF!</definedName>
    <definedName name="_10060400_2_3">#REF!</definedName>
    <definedName name="_10060401" localSheetId="8">#REF!</definedName>
    <definedName name="_10060401" localSheetId="0">#REF!</definedName>
    <definedName name="_10060401" localSheetId="11">#REF!</definedName>
    <definedName name="_10060401" localSheetId="10">#REF!</definedName>
    <definedName name="_10060401" localSheetId="9">#REF!</definedName>
    <definedName name="_10060401" localSheetId="20">#REF!</definedName>
    <definedName name="_10060401" localSheetId="24">#REF!</definedName>
    <definedName name="_10060401" localSheetId="3">#REF!</definedName>
    <definedName name="_10060401" localSheetId="2">#REF!</definedName>
    <definedName name="_10060401" localSheetId="1">#REF!</definedName>
    <definedName name="_10060401">#REF!</definedName>
    <definedName name="_10060401_1" localSheetId="8">#REF!</definedName>
    <definedName name="_10060401_1" localSheetId="0">#REF!</definedName>
    <definedName name="_10060401_1" localSheetId="11">#REF!</definedName>
    <definedName name="_10060401_1" localSheetId="10">#REF!</definedName>
    <definedName name="_10060401_1" localSheetId="9">#REF!</definedName>
    <definedName name="_10060401_1" localSheetId="20">#REF!</definedName>
    <definedName name="_10060401_1" localSheetId="24">#REF!</definedName>
    <definedName name="_10060401_1" localSheetId="3">#REF!</definedName>
    <definedName name="_10060401_1" localSheetId="2">#REF!</definedName>
    <definedName name="_10060401_1" localSheetId="1">#REF!</definedName>
    <definedName name="_10060401_1">#REF!</definedName>
    <definedName name="_10060401_1_1" localSheetId="24">#REF!</definedName>
    <definedName name="_10060401_1_1">#REF!</definedName>
    <definedName name="_10060401_2" localSheetId="27">[2]orçamento!#REF!</definedName>
    <definedName name="_10060401_2" localSheetId="19">[2]orçamento!#REF!</definedName>
    <definedName name="_10060401_2" localSheetId="12">[2]orçamento!#REF!</definedName>
    <definedName name="_10060401_2" localSheetId="13">[2]orçamento!#REF!</definedName>
    <definedName name="_10060401_2" localSheetId="18">[2]orçamento!#REF!</definedName>
    <definedName name="_10060401_2" localSheetId="8">[2]orçamento!#REF!</definedName>
    <definedName name="_10060401_2" localSheetId="0">[2]orçamento!#REF!</definedName>
    <definedName name="_10060401_2" localSheetId="28">[2]orçamento!#REF!</definedName>
    <definedName name="_10060401_2" localSheetId="26">[2]orçamento!#REF!</definedName>
    <definedName name="_10060401_2" localSheetId="22">[2]orçamento!#REF!</definedName>
    <definedName name="_10060401_2" localSheetId="17">[2]orçamento!#REF!</definedName>
    <definedName name="_10060401_2" localSheetId="11">[2]orçamento!#REF!</definedName>
    <definedName name="_10060401_2" localSheetId="16">[2]orçamento!#REF!</definedName>
    <definedName name="_10060401_2" localSheetId="10">[2]orçamento!#REF!</definedName>
    <definedName name="_10060401_2" localSheetId="23">[2]orçamento!#REF!</definedName>
    <definedName name="_10060401_2" localSheetId="9">[2]orçamento!#REF!</definedName>
    <definedName name="_10060401_2" localSheetId="15">[2]orçamento!#REF!</definedName>
    <definedName name="_10060401_2" localSheetId="20">[2]orçamento!#REF!</definedName>
    <definedName name="_10060401_2" localSheetId="24">[2]orçamento!#REF!</definedName>
    <definedName name="_10060401_2" localSheetId="3">[2]orçamento!#REF!</definedName>
    <definedName name="_10060401_2" localSheetId="2">[2]orçamento!#REF!</definedName>
    <definedName name="_10060401_2" localSheetId="1">[2]orçamento!#REF!</definedName>
    <definedName name="_10060401_2" localSheetId="7">[2]orçamento!#REF!</definedName>
    <definedName name="_10060401_2" localSheetId="14">[2]orçamento!#REF!</definedName>
    <definedName name="_10060401_2" localSheetId="25">[2]orçamento!#REF!</definedName>
    <definedName name="_10060401_2">[2]orçamento!#REF!</definedName>
    <definedName name="_10060401_2_1" localSheetId="27">[3]orçamento!#REF!</definedName>
    <definedName name="_10060401_2_1" localSheetId="19">[3]orçamento!#REF!</definedName>
    <definedName name="_10060401_2_1" localSheetId="12">[3]orçamento!#REF!</definedName>
    <definedName name="_10060401_2_1" localSheetId="13">[3]orçamento!#REF!</definedName>
    <definedName name="_10060401_2_1" localSheetId="18">[3]orçamento!#REF!</definedName>
    <definedName name="_10060401_2_1" localSheetId="8">[3]orçamento!#REF!</definedName>
    <definedName name="_10060401_2_1" localSheetId="0">[3]orçamento!#REF!</definedName>
    <definedName name="_10060401_2_1" localSheetId="28">[3]orçamento!#REF!</definedName>
    <definedName name="_10060401_2_1" localSheetId="26">[3]orçamento!#REF!</definedName>
    <definedName name="_10060401_2_1" localSheetId="22">[3]orçamento!#REF!</definedName>
    <definedName name="_10060401_2_1" localSheetId="17">[3]orçamento!#REF!</definedName>
    <definedName name="_10060401_2_1" localSheetId="11">[3]orçamento!#REF!</definedName>
    <definedName name="_10060401_2_1" localSheetId="16">[3]orçamento!#REF!</definedName>
    <definedName name="_10060401_2_1" localSheetId="10">[3]orçamento!#REF!</definedName>
    <definedName name="_10060401_2_1" localSheetId="23">[3]orçamento!#REF!</definedName>
    <definedName name="_10060401_2_1" localSheetId="9">[3]orçamento!#REF!</definedName>
    <definedName name="_10060401_2_1" localSheetId="15">[3]orçamento!#REF!</definedName>
    <definedName name="_10060401_2_1" localSheetId="20">[3]orçamento!#REF!</definedName>
    <definedName name="_10060401_2_1" localSheetId="24">[3]orçamento!#REF!</definedName>
    <definedName name="_10060401_2_1" localSheetId="3">[3]orçamento!#REF!</definedName>
    <definedName name="_10060401_2_1" localSheetId="2">[3]orçamento!#REF!</definedName>
    <definedName name="_10060401_2_1" localSheetId="1">[3]orçamento!#REF!</definedName>
    <definedName name="_10060401_2_1" localSheetId="7">[3]orçamento!#REF!</definedName>
    <definedName name="_10060401_2_1" localSheetId="14">[3]orçamento!#REF!</definedName>
    <definedName name="_10060401_2_1" localSheetId="25">[3]orçamento!#REF!</definedName>
    <definedName name="_10060401_2_1">[3]orçamento!#REF!</definedName>
    <definedName name="_10060401_2_3" localSheetId="8">#REF!</definedName>
    <definedName name="_10060401_2_3" localSheetId="0">#REF!</definedName>
    <definedName name="_10060401_2_3" localSheetId="11">#REF!</definedName>
    <definedName name="_10060401_2_3" localSheetId="10">#REF!</definedName>
    <definedName name="_10060401_2_3" localSheetId="9">#REF!</definedName>
    <definedName name="_10060401_2_3" localSheetId="20">#REF!</definedName>
    <definedName name="_10060401_2_3" localSheetId="24">#REF!</definedName>
    <definedName name="_10060401_2_3" localSheetId="3">#REF!</definedName>
    <definedName name="_10060401_2_3" localSheetId="2">#REF!</definedName>
    <definedName name="_10060401_2_3" localSheetId="1">#REF!</definedName>
    <definedName name="_10060401_2_3">#REF!</definedName>
    <definedName name="_10060500" localSheetId="8">#REF!</definedName>
    <definedName name="_10060500" localSheetId="0">#REF!</definedName>
    <definedName name="_10060500" localSheetId="11">#REF!</definedName>
    <definedName name="_10060500" localSheetId="10">#REF!</definedName>
    <definedName name="_10060500" localSheetId="9">#REF!</definedName>
    <definedName name="_10060500" localSheetId="20">#REF!</definedName>
    <definedName name="_10060500" localSheetId="24">#REF!</definedName>
    <definedName name="_10060500" localSheetId="3">#REF!</definedName>
    <definedName name="_10060500" localSheetId="2">#REF!</definedName>
    <definedName name="_10060500" localSheetId="1">#REF!</definedName>
    <definedName name="_10060500">#REF!</definedName>
    <definedName name="_10060500_1" localSheetId="8">#REF!</definedName>
    <definedName name="_10060500_1" localSheetId="0">#REF!</definedName>
    <definedName name="_10060500_1" localSheetId="11">#REF!</definedName>
    <definedName name="_10060500_1" localSheetId="10">#REF!</definedName>
    <definedName name="_10060500_1" localSheetId="9">#REF!</definedName>
    <definedName name="_10060500_1" localSheetId="20">#REF!</definedName>
    <definedName name="_10060500_1" localSheetId="24">#REF!</definedName>
    <definedName name="_10060500_1" localSheetId="3">#REF!</definedName>
    <definedName name="_10060500_1" localSheetId="2">#REF!</definedName>
    <definedName name="_10060500_1" localSheetId="1">#REF!</definedName>
    <definedName name="_10060500_1">#REF!</definedName>
    <definedName name="_10060500_1_1" localSheetId="24">#REF!</definedName>
    <definedName name="_10060500_1_1">#REF!</definedName>
    <definedName name="_10060500_2" localSheetId="27">[2]orçamento!#REF!</definedName>
    <definedName name="_10060500_2" localSheetId="19">[2]orçamento!#REF!</definedName>
    <definedName name="_10060500_2" localSheetId="12">[2]orçamento!#REF!</definedName>
    <definedName name="_10060500_2" localSheetId="13">[2]orçamento!#REF!</definedName>
    <definedName name="_10060500_2" localSheetId="18">[2]orçamento!#REF!</definedName>
    <definedName name="_10060500_2" localSheetId="8">[2]orçamento!#REF!</definedName>
    <definedName name="_10060500_2" localSheetId="0">[2]orçamento!#REF!</definedName>
    <definedName name="_10060500_2" localSheetId="28">[2]orçamento!#REF!</definedName>
    <definedName name="_10060500_2" localSheetId="26">[2]orçamento!#REF!</definedName>
    <definedName name="_10060500_2" localSheetId="22">[2]orçamento!#REF!</definedName>
    <definedName name="_10060500_2" localSheetId="17">[2]orçamento!#REF!</definedName>
    <definedName name="_10060500_2" localSheetId="11">[2]orçamento!#REF!</definedName>
    <definedName name="_10060500_2" localSheetId="16">[2]orçamento!#REF!</definedName>
    <definedName name="_10060500_2" localSheetId="10">[2]orçamento!#REF!</definedName>
    <definedName name="_10060500_2" localSheetId="23">[2]orçamento!#REF!</definedName>
    <definedName name="_10060500_2" localSheetId="9">[2]orçamento!#REF!</definedName>
    <definedName name="_10060500_2" localSheetId="15">[2]orçamento!#REF!</definedName>
    <definedName name="_10060500_2" localSheetId="20">[2]orçamento!#REF!</definedName>
    <definedName name="_10060500_2" localSheetId="24">[2]orçamento!#REF!</definedName>
    <definedName name="_10060500_2" localSheetId="3">[2]orçamento!#REF!</definedName>
    <definedName name="_10060500_2" localSheetId="2">[2]orçamento!#REF!</definedName>
    <definedName name="_10060500_2" localSheetId="1">[2]orçamento!#REF!</definedName>
    <definedName name="_10060500_2" localSheetId="7">[2]orçamento!#REF!</definedName>
    <definedName name="_10060500_2" localSheetId="14">[2]orçamento!#REF!</definedName>
    <definedName name="_10060500_2" localSheetId="25">[2]orçamento!#REF!</definedName>
    <definedName name="_10060500_2">[2]orçamento!#REF!</definedName>
    <definedName name="_10060500_2_1" localSheetId="27">[3]orçamento!#REF!</definedName>
    <definedName name="_10060500_2_1" localSheetId="19">[3]orçamento!#REF!</definedName>
    <definedName name="_10060500_2_1" localSheetId="12">[3]orçamento!#REF!</definedName>
    <definedName name="_10060500_2_1" localSheetId="13">[3]orçamento!#REF!</definedName>
    <definedName name="_10060500_2_1" localSheetId="18">[3]orçamento!#REF!</definedName>
    <definedName name="_10060500_2_1" localSheetId="8">[3]orçamento!#REF!</definedName>
    <definedName name="_10060500_2_1" localSheetId="0">[3]orçamento!#REF!</definedName>
    <definedName name="_10060500_2_1" localSheetId="28">[3]orçamento!#REF!</definedName>
    <definedName name="_10060500_2_1" localSheetId="26">[3]orçamento!#REF!</definedName>
    <definedName name="_10060500_2_1" localSheetId="22">[3]orçamento!#REF!</definedName>
    <definedName name="_10060500_2_1" localSheetId="17">[3]orçamento!#REF!</definedName>
    <definedName name="_10060500_2_1" localSheetId="11">[3]orçamento!#REF!</definedName>
    <definedName name="_10060500_2_1" localSheetId="16">[3]orçamento!#REF!</definedName>
    <definedName name="_10060500_2_1" localSheetId="10">[3]orçamento!#REF!</definedName>
    <definedName name="_10060500_2_1" localSheetId="23">[3]orçamento!#REF!</definedName>
    <definedName name="_10060500_2_1" localSheetId="9">[3]orçamento!#REF!</definedName>
    <definedName name="_10060500_2_1" localSheetId="15">[3]orçamento!#REF!</definedName>
    <definedName name="_10060500_2_1" localSheetId="20">[3]orçamento!#REF!</definedName>
    <definedName name="_10060500_2_1" localSheetId="24">[3]orçamento!#REF!</definedName>
    <definedName name="_10060500_2_1" localSheetId="3">[3]orçamento!#REF!</definedName>
    <definedName name="_10060500_2_1" localSheetId="2">[3]orçamento!#REF!</definedName>
    <definedName name="_10060500_2_1" localSheetId="1">[3]orçamento!#REF!</definedName>
    <definedName name="_10060500_2_1" localSheetId="7">[3]orçamento!#REF!</definedName>
    <definedName name="_10060500_2_1" localSheetId="14">[3]orçamento!#REF!</definedName>
    <definedName name="_10060500_2_1" localSheetId="25">[3]orçamento!#REF!</definedName>
    <definedName name="_10060500_2_1">[3]orçamento!#REF!</definedName>
    <definedName name="_10060500_2_3" localSheetId="8">#REF!</definedName>
    <definedName name="_10060500_2_3" localSheetId="0">#REF!</definedName>
    <definedName name="_10060500_2_3" localSheetId="11">#REF!</definedName>
    <definedName name="_10060500_2_3" localSheetId="10">#REF!</definedName>
    <definedName name="_10060500_2_3" localSheetId="9">#REF!</definedName>
    <definedName name="_10060500_2_3" localSheetId="20">#REF!</definedName>
    <definedName name="_10060500_2_3" localSheetId="24">#REF!</definedName>
    <definedName name="_10060500_2_3" localSheetId="3">#REF!</definedName>
    <definedName name="_10060500_2_3" localSheetId="2">#REF!</definedName>
    <definedName name="_10060500_2_3" localSheetId="1">#REF!</definedName>
    <definedName name="_10060500_2_3">#REF!</definedName>
    <definedName name="_10060501" localSheetId="8">#REF!</definedName>
    <definedName name="_10060501" localSheetId="0">#REF!</definedName>
    <definedName name="_10060501" localSheetId="11">#REF!</definedName>
    <definedName name="_10060501" localSheetId="10">#REF!</definedName>
    <definedName name="_10060501" localSheetId="9">#REF!</definedName>
    <definedName name="_10060501" localSheetId="20">#REF!</definedName>
    <definedName name="_10060501" localSheetId="24">#REF!</definedName>
    <definedName name="_10060501" localSheetId="3">#REF!</definedName>
    <definedName name="_10060501" localSheetId="2">#REF!</definedName>
    <definedName name="_10060501" localSheetId="1">#REF!</definedName>
    <definedName name="_10060501">#REF!</definedName>
    <definedName name="_10060501_1" localSheetId="8">#REF!</definedName>
    <definedName name="_10060501_1" localSheetId="0">#REF!</definedName>
    <definedName name="_10060501_1" localSheetId="11">#REF!</definedName>
    <definedName name="_10060501_1" localSheetId="10">#REF!</definedName>
    <definedName name="_10060501_1" localSheetId="9">#REF!</definedName>
    <definedName name="_10060501_1" localSheetId="20">#REF!</definedName>
    <definedName name="_10060501_1" localSheetId="24">#REF!</definedName>
    <definedName name="_10060501_1" localSheetId="3">#REF!</definedName>
    <definedName name="_10060501_1" localSheetId="2">#REF!</definedName>
    <definedName name="_10060501_1" localSheetId="1">#REF!</definedName>
    <definedName name="_10060501_1">#REF!</definedName>
    <definedName name="_10060501_1_1" localSheetId="24">#REF!</definedName>
    <definedName name="_10060501_1_1">#REF!</definedName>
    <definedName name="_10060501_2" localSheetId="27">[2]orçamento!#REF!</definedName>
    <definedName name="_10060501_2" localSheetId="19">[2]orçamento!#REF!</definedName>
    <definedName name="_10060501_2" localSheetId="12">[2]orçamento!#REF!</definedName>
    <definedName name="_10060501_2" localSheetId="13">[2]orçamento!#REF!</definedName>
    <definedName name="_10060501_2" localSheetId="18">[2]orçamento!#REF!</definedName>
    <definedName name="_10060501_2" localSheetId="8">[2]orçamento!#REF!</definedName>
    <definedName name="_10060501_2" localSheetId="0">[2]orçamento!#REF!</definedName>
    <definedName name="_10060501_2" localSheetId="28">[2]orçamento!#REF!</definedName>
    <definedName name="_10060501_2" localSheetId="26">[2]orçamento!#REF!</definedName>
    <definedName name="_10060501_2" localSheetId="22">[2]orçamento!#REF!</definedName>
    <definedName name="_10060501_2" localSheetId="17">[2]orçamento!#REF!</definedName>
    <definedName name="_10060501_2" localSheetId="11">[2]orçamento!#REF!</definedName>
    <definedName name="_10060501_2" localSheetId="16">[2]orçamento!#REF!</definedName>
    <definedName name="_10060501_2" localSheetId="10">[2]orçamento!#REF!</definedName>
    <definedName name="_10060501_2" localSheetId="23">[2]orçamento!#REF!</definedName>
    <definedName name="_10060501_2" localSheetId="9">[2]orçamento!#REF!</definedName>
    <definedName name="_10060501_2" localSheetId="15">[2]orçamento!#REF!</definedName>
    <definedName name="_10060501_2" localSheetId="20">[2]orçamento!#REF!</definedName>
    <definedName name="_10060501_2" localSheetId="24">[2]orçamento!#REF!</definedName>
    <definedName name="_10060501_2" localSheetId="3">[2]orçamento!#REF!</definedName>
    <definedName name="_10060501_2" localSheetId="2">[2]orçamento!#REF!</definedName>
    <definedName name="_10060501_2" localSheetId="1">[2]orçamento!#REF!</definedName>
    <definedName name="_10060501_2" localSheetId="7">[2]orçamento!#REF!</definedName>
    <definedName name="_10060501_2" localSheetId="14">[2]orçamento!#REF!</definedName>
    <definedName name="_10060501_2" localSheetId="25">[2]orçamento!#REF!</definedName>
    <definedName name="_10060501_2">[2]orçamento!#REF!</definedName>
    <definedName name="_10060501_2_1" localSheetId="27">[3]orçamento!#REF!</definedName>
    <definedName name="_10060501_2_1" localSheetId="19">[3]orçamento!#REF!</definedName>
    <definedName name="_10060501_2_1" localSheetId="12">[3]orçamento!#REF!</definedName>
    <definedName name="_10060501_2_1" localSheetId="13">[3]orçamento!#REF!</definedName>
    <definedName name="_10060501_2_1" localSheetId="18">[3]orçamento!#REF!</definedName>
    <definedName name="_10060501_2_1" localSheetId="8">[3]orçamento!#REF!</definedName>
    <definedName name="_10060501_2_1" localSheetId="0">[3]orçamento!#REF!</definedName>
    <definedName name="_10060501_2_1" localSheetId="28">[3]orçamento!#REF!</definedName>
    <definedName name="_10060501_2_1" localSheetId="26">[3]orçamento!#REF!</definedName>
    <definedName name="_10060501_2_1" localSheetId="22">[3]orçamento!#REF!</definedName>
    <definedName name="_10060501_2_1" localSheetId="17">[3]orçamento!#REF!</definedName>
    <definedName name="_10060501_2_1" localSheetId="11">[3]orçamento!#REF!</definedName>
    <definedName name="_10060501_2_1" localSheetId="16">[3]orçamento!#REF!</definedName>
    <definedName name="_10060501_2_1" localSheetId="10">[3]orçamento!#REF!</definedName>
    <definedName name="_10060501_2_1" localSheetId="23">[3]orçamento!#REF!</definedName>
    <definedName name="_10060501_2_1" localSheetId="9">[3]orçamento!#REF!</definedName>
    <definedName name="_10060501_2_1" localSheetId="15">[3]orçamento!#REF!</definedName>
    <definedName name="_10060501_2_1" localSheetId="20">[3]orçamento!#REF!</definedName>
    <definedName name="_10060501_2_1" localSheetId="24">[3]orçamento!#REF!</definedName>
    <definedName name="_10060501_2_1" localSheetId="3">[3]orçamento!#REF!</definedName>
    <definedName name="_10060501_2_1" localSheetId="2">[3]orçamento!#REF!</definedName>
    <definedName name="_10060501_2_1" localSheetId="1">[3]orçamento!#REF!</definedName>
    <definedName name="_10060501_2_1" localSheetId="7">[3]orçamento!#REF!</definedName>
    <definedName name="_10060501_2_1" localSheetId="14">[3]orçamento!#REF!</definedName>
    <definedName name="_10060501_2_1" localSheetId="25">[3]orçamento!#REF!</definedName>
    <definedName name="_10060501_2_1">[3]orçamento!#REF!</definedName>
    <definedName name="_10060501_2_3" localSheetId="8">#REF!</definedName>
    <definedName name="_10060501_2_3" localSheetId="0">#REF!</definedName>
    <definedName name="_10060501_2_3" localSheetId="11">#REF!</definedName>
    <definedName name="_10060501_2_3" localSheetId="10">#REF!</definedName>
    <definedName name="_10060501_2_3" localSheetId="9">#REF!</definedName>
    <definedName name="_10060501_2_3" localSheetId="20">#REF!</definedName>
    <definedName name="_10060501_2_3" localSheetId="24">#REF!</definedName>
    <definedName name="_10060501_2_3" localSheetId="3">#REF!</definedName>
    <definedName name="_10060501_2_3" localSheetId="2">#REF!</definedName>
    <definedName name="_10060501_2_3" localSheetId="1">#REF!</definedName>
    <definedName name="_10060501_2_3">#REF!</definedName>
    <definedName name="_10060600" localSheetId="8">#REF!</definedName>
    <definedName name="_10060600" localSheetId="0">#REF!</definedName>
    <definedName name="_10060600" localSheetId="11">#REF!</definedName>
    <definedName name="_10060600" localSheetId="10">#REF!</definedName>
    <definedName name="_10060600" localSheetId="9">#REF!</definedName>
    <definedName name="_10060600" localSheetId="20">#REF!</definedName>
    <definedName name="_10060600" localSheetId="24">#REF!</definedName>
    <definedName name="_10060600" localSheetId="3">#REF!</definedName>
    <definedName name="_10060600" localSheetId="2">#REF!</definedName>
    <definedName name="_10060600" localSheetId="1">#REF!</definedName>
    <definedName name="_10060600">#REF!</definedName>
    <definedName name="_10060600_1" localSheetId="8">#REF!</definedName>
    <definedName name="_10060600_1" localSheetId="0">#REF!</definedName>
    <definedName name="_10060600_1" localSheetId="11">#REF!</definedName>
    <definedName name="_10060600_1" localSheetId="10">#REF!</definedName>
    <definedName name="_10060600_1" localSheetId="9">#REF!</definedName>
    <definedName name="_10060600_1" localSheetId="20">#REF!</definedName>
    <definedName name="_10060600_1" localSheetId="24">#REF!</definedName>
    <definedName name="_10060600_1" localSheetId="3">#REF!</definedName>
    <definedName name="_10060600_1" localSheetId="2">#REF!</definedName>
    <definedName name="_10060600_1" localSheetId="1">#REF!</definedName>
    <definedName name="_10060600_1">#REF!</definedName>
    <definedName name="_10060600_1_1" localSheetId="24">#REF!</definedName>
    <definedName name="_10060600_1_1">#REF!</definedName>
    <definedName name="_10060600_2" localSheetId="27">[2]orçamento!#REF!</definedName>
    <definedName name="_10060600_2" localSheetId="19">[2]orçamento!#REF!</definedName>
    <definedName name="_10060600_2" localSheetId="12">[2]orçamento!#REF!</definedName>
    <definedName name="_10060600_2" localSheetId="13">[2]orçamento!#REF!</definedName>
    <definedName name="_10060600_2" localSheetId="18">[2]orçamento!#REF!</definedName>
    <definedName name="_10060600_2" localSheetId="8">[2]orçamento!#REF!</definedName>
    <definedName name="_10060600_2" localSheetId="0">[2]orçamento!#REF!</definedName>
    <definedName name="_10060600_2" localSheetId="28">[2]orçamento!#REF!</definedName>
    <definedName name="_10060600_2" localSheetId="26">[2]orçamento!#REF!</definedName>
    <definedName name="_10060600_2" localSheetId="22">[2]orçamento!#REF!</definedName>
    <definedName name="_10060600_2" localSheetId="17">[2]orçamento!#REF!</definedName>
    <definedName name="_10060600_2" localSheetId="11">[2]orçamento!#REF!</definedName>
    <definedName name="_10060600_2" localSheetId="16">[2]orçamento!#REF!</definedName>
    <definedName name="_10060600_2" localSheetId="10">[2]orçamento!#REF!</definedName>
    <definedName name="_10060600_2" localSheetId="23">[2]orçamento!#REF!</definedName>
    <definedName name="_10060600_2" localSheetId="9">[2]orçamento!#REF!</definedName>
    <definedName name="_10060600_2" localSheetId="15">[2]orçamento!#REF!</definedName>
    <definedName name="_10060600_2" localSheetId="20">[2]orçamento!#REF!</definedName>
    <definedName name="_10060600_2" localSheetId="24">[2]orçamento!#REF!</definedName>
    <definedName name="_10060600_2" localSheetId="3">[2]orçamento!#REF!</definedName>
    <definedName name="_10060600_2" localSheetId="2">[2]orçamento!#REF!</definedName>
    <definedName name="_10060600_2" localSheetId="1">[2]orçamento!#REF!</definedName>
    <definedName name="_10060600_2" localSheetId="7">[2]orçamento!#REF!</definedName>
    <definedName name="_10060600_2" localSheetId="14">[2]orçamento!#REF!</definedName>
    <definedName name="_10060600_2" localSheetId="25">[2]orçamento!#REF!</definedName>
    <definedName name="_10060600_2">[2]orçamento!#REF!</definedName>
    <definedName name="_10060600_2_1" localSheetId="27">[3]orçamento!#REF!</definedName>
    <definedName name="_10060600_2_1" localSheetId="19">[3]orçamento!#REF!</definedName>
    <definedName name="_10060600_2_1" localSheetId="12">[3]orçamento!#REF!</definedName>
    <definedName name="_10060600_2_1" localSheetId="13">[3]orçamento!#REF!</definedName>
    <definedName name="_10060600_2_1" localSheetId="18">[3]orçamento!#REF!</definedName>
    <definedName name="_10060600_2_1" localSheetId="8">[3]orçamento!#REF!</definedName>
    <definedName name="_10060600_2_1" localSheetId="0">[3]orçamento!#REF!</definedName>
    <definedName name="_10060600_2_1" localSheetId="28">[3]orçamento!#REF!</definedName>
    <definedName name="_10060600_2_1" localSheetId="26">[3]orçamento!#REF!</definedName>
    <definedName name="_10060600_2_1" localSheetId="22">[3]orçamento!#REF!</definedName>
    <definedName name="_10060600_2_1" localSheetId="17">[3]orçamento!#REF!</definedName>
    <definedName name="_10060600_2_1" localSheetId="11">[3]orçamento!#REF!</definedName>
    <definedName name="_10060600_2_1" localSheetId="16">[3]orçamento!#REF!</definedName>
    <definedName name="_10060600_2_1" localSheetId="10">[3]orçamento!#REF!</definedName>
    <definedName name="_10060600_2_1" localSheetId="23">[3]orçamento!#REF!</definedName>
    <definedName name="_10060600_2_1" localSheetId="9">[3]orçamento!#REF!</definedName>
    <definedName name="_10060600_2_1" localSheetId="15">[3]orçamento!#REF!</definedName>
    <definedName name="_10060600_2_1" localSheetId="20">[3]orçamento!#REF!</definedName>
    <definedName name="_10060600_2_1" localSheetId="24">[3]orçamento!#REF!</definedName>
    <definedName name="_10060600_2_1" localSheetId="3">[3]orçamento!#REF!</definedName>
    <definedName name="_10060600_2_1" localSheetId="2">[3]orçamento!#REF!</definedName>
    <definedName name="_10060600_2_1" localSheetId="1">[3]orçamento!#REF!</definedName>
    <definedName name="_10060600_2_1" localSheetId="7">[3]orçamento!#REF!</definedName>
    <definedName name="_10060600_2_1" localSheetId="14">[3]orçamento!#REF!</definedName>
    <definedName name="_10060600_2_1" localSheetId="25">[3]orçamento!#REF!</definedName>
    <definedName name="_10060600_2_1">[3]orçamento!#REF!</definedName>
    <definedName name="_10060600_2_3" localSheetId="8">#REF!</definedName>
    <definedName name="_10060600_2_3" localSheetId="0">#REF!</definedName>
    <definedName name="_10060600_2_3" localSheetId="11">#REF!</definedName>
    <definedName name="_10060600_2_3" localSheetId="10">#REF!</definedName>
    <definedName name="_10060600_2_3" localSheetId="9">#REF!</definedName>
    <definedName name="_10060600_2_3" localSheetId="20">#REF!</definedName>
    <definedName name="_10060600_2_3" localSheetId="24">#REF!</definedName>
    <definedName name="_10060600_2_3" localSheetId="3">#REF!</definedName>
    <definedName name="_10060600_2_3" localSheetId="2">#REF!</definedName>
    <definedName name="_10060600_2_3" localSheetId="1">#REF!</definedName>
    <definedName name="_10060600_2_3">#REF!</definedName>
    <definedName name="_10060601" localSheetId="8">#REF!</definedName>
    <definedName name="_10060601" localSheetId="0">#REF!</definedName>
    <definedName name="_10060601" localSheetId="11">#REF!</definedName>
    <definedName name="_10060601" localSheetId="10">#REF!</definedName>
    <definedName name="_10060601" localSheetId="9">#REF!</definedName>
    <definedName name="_10060601" localSheetId="20">#REF!</definedName>
    <definedName name="_10060601" localSheetId="24">#REF!</definedName>
    <definedName name="_10060601" localSheetId="3">#REF!</definedName>
    <definedName name="_10060601" localSheetId="2">#REF!</definedName>
    <definedName name="_10060601" localSheetId="1">#REF!</definedName>
    <definedName name="_10060601">#REF!</definedName>
    <definedName name="_10060601_1" localSheetId="8">#REF!</definedName>
    <definedName name="_10060601_1" localSheetId="0">#REF!</definedName>
    <definedName name="_10060601_1" localSheetId="11">#REF!</definedName>
    <definedName name="_10060601_1" localSheetId="10">#REF!</definedName>
    <definedName name="_10060601_1" localSheetId="9">#REF!</definedName>
    <definedName name="_10060601_1" localSheetId="20">#REF!</definedName>
    <definedName name="_10060601_1" localSheetId="24">#REF!</definedName>
    <definedName name="_10060601_1" localSheetId="3">#REF!</definedName>
    <definedName name="_10060601_1" localSheetId="2">#REF!</definedName>
    <definedName name="_10060601_1" localSheetId="1">#REF!</definedName>
    <definedName name="_10060601_1">#REF!</definedName>
    <definedName name="_10060601_1_1" localSheetId="24">#REF!</definedName>
    <definedName name="_10060601_1_1">#REF!</definedName>
    <definedName name="_10060601_2" localSheetId="27">[2]orçamento!#REF!</definedName>
    <definedName name="_10060601_2" localSheetId="19">[2]orçamento!#REF!</definedName>
    <definedName name="_10060601_2" localSheetId="12">[2]orçamento!#REF!</definedName>
    <definedName name="_10060601_2" localSheetId="13">[2]orçamento!#REF!</definedName>
    <definedName name="_10060601_2" localSheetId="18">[2]orçamento!#REF!</definedName>
    <definedName name="_10060601_2" localSheetId="8">[2]orçamento!#REF!</definedName>
    <definedName name="_10060601_2" localSheetId="0">[2]orçamento!#REF!</definedName>
    <definedName name="_10060601_2" localSheetId="28">[2]orçamento!#REF!</definedName>
    <definedName name="_10060601_2" localSheetId="26">[2]orçamento!#REF!</definedName>
    <definedName name="_10060601_2" localSheetId="22">[2]orçamento!#REF!</definedName>
    <definedName name="_10060601_2" localSheetId="17">[2]orçamento!#REF!</definedName>
    <definedName name="_10060601_2" localSheetId="11">[2]orçamento!#REF!</definedName>
    <definedName name="_10060601_2" localSheetId="16">[2]orçamento!#REF!</definedName>
    <definedName name="_10060601_2" localSheetId="10">[2]orçamento!#REF!</definedName>
    <definedName name="_10060601_2" localSheetId="23">[2]orçamento!#REF!</definedName>
    <definedName name="_10060601_2" localSheetId="9">[2]orçamento!#REF!</definedName>
    <definedName name="_10060601_2" localSheetId="15">[2]orçamento!#REF!</definedName>
    <definedName name="_10060601_2" localSheetId="20">[2]orçamento!#REF!</definedName>
    <definedName name="_10060601_2" localSheetId="24">[2]orçamento!#REF!</definedName>
    <definedName name="_10060601_2" localSheetId="3">[2]orçamento!#REF!</definedName>
    <definedName name="_10060601_2" localSheetId="2">[2]orçamento!#REF!</definedName>
    <definedName name="_10060601_2" localSheetId="1">[2]orçamento!#REF!</definedName>
    <definedName name="_10060601_2" localSheetId="7">[2]orçamento!#REF!</definedName>
    <definedName name="_10060601_2" localSheetId="14">[2]orçamento!#REF!</definedName>
    <definedName name="_10060601_2" localSheetId="25">[2]orçamento!#REF!</definedName>
    <definedName name="_10060601_2">[2]orçamento!#REF!</definedName>
    <definedName name="_10060601_2_1" localSheetId="27">[3]orçamento!#REF!</definedName>
    <definedName name="_10060601_2_1" localSheetId="19">[3]orçamento!#REF!</definedName>
    <definedName name="_10060601_2_1" localSheetId="12">[3]orçamento!#REF!</definedName>
    <definedName name="_10060601_2_1" localSheetId="13">[3]orçamento!#REF!</definedName>
    <definedName name="_10060601_2_1" localSheetId="18">[3]orçamento!#REF!</definedName>
    <definedName name="_10060601_2_1" localSheetId="8">[3]orçamento!#REF!</definedName>
    <definedName name="_10060601_2_1" localSheetId="0">[3]orçamento!#REF!</definedName>
    <definedName name="_10060601_2_1" localSheetId="28">[3]orçamento!#REF!</definedName>
    <definedName name="_10060601_2_1" localSheetId="26">[3]orçamento!#REF!</definedName>
    <definedName name="_10060601_2_1" localSheetId="22">[3]orçamento!#REF!</definedName>
    <definedName name="_10060601_2_1" localSheetId="17">[3]orçamento!#REF!</definedName>
    <definedName name="_10060601_2_1" localSheetId="11">[3]orçamento!#REF!</definedName>
    <definedName name="_10060601_2_1" localSheetId="16">[3]orçamento!#REF!</definedName>
    <definedName name="_10060601_2_1" localSheetId="10">[3]orçamento!#REF!</definedName>
    <definedName name="_10060601_2_1" localSheetId="23">[3]orçamento!#REF!</definedName>
    <definedName name="_10060601_2_1" localSheetId="9">[3]orçamento!#REF!</definedName>
    <definedName name="_10060601_2_1" localSheetId="15">[3]orçamento!#REF!</definedName>
    <definedName name="_10060601_2_1" localSheetId="20">[3]orçamento!#REF!</definedName>
    <definedName name="_10060601_2_1" localSheetId="24">[3]orçamento!#REF!</definedName>
    <definedName name="_10060601_2_1" localSheetId="3">[3]orçamento!#REF!</definedName>
    <definedName name="_10060601_2_1" localSheetId="2">[3]orçamento!#REF!</definedName>
    <definedName name="_10060601_2_1" localSheetId="1">[3]orçamento!#REF!</definedName>
    <definedName name="_10060601_2_1" localSheetId="7">[3]orçamento!#REF!</definedName>
    <definedName name="_10060601_2_1" localSheetId="14">[3]orçamento!#REF!</definedName>
    <definedName name="_10060601_2_1" localSheetId="25">[3]orçamento!#REF!</definedName>
    <definedName name="_10060601_2_1">[3]orçamento!#REF!</definedName>
    <definedName name="_10060601_2_3" localSheetId="8">#REF!</definedName>
    <definedName name="_10060601_2_3" localSheetId="0">#REF!</definedName>
    <definedName name="_10060601_2_3" localSheetId="11">#REF!</definedName>
    <definedName name="_10060601_2_3" localSheetId="10">#REF!</definedName>
    <definedName name="_10060601_2_3" localSheetId="9">#REF!</definedName>
    <definedName name="_10060601_2_3" localSheetId="20">#REF!</definedName>
    <definedName name="_10060601_2_3" localSheetId="24">#REF!</definedName>
    <definedName name="_10060601_2_3" localSheetId="3">#REF!</definedName>
    <definedName name="_10060601_2_3" localSheetId="2">#REF!</definedName>
    <definedName name="_10060601_2_3" localSheetId="1">#REF!</definedName>
    <definedName name="_10060601_2_3">#REF!</definedName>
    <definedName name="_10060602" localSheetId="8">#REF!</definedName>
    <definedName name="_10060602" localSheetId="0">#REF!</definedName>
    <definedName name="_10060602" localSheetId="11">#REF!</definedName>
    <definedName name="_10060602" localSheetId="10">#REF!</definedName>
    <definedName name="_10060602" localSheetId="9">#REF!</definedName>
    <definedName name="_10060602" localSheetId="20">#REF!</definedName>
    <definedName name="_10060602" localSheetId="24">#REF!</definedName>
    <definedName name="_10060602" localSheetId="3">#REF!</definedName>
    <definedName name="_10060602" localSheetId="2">#REF!</definedName>
    <definedName name="_10060602" localSheetId="1">#REF!</definedName>
    <definedName name="_10060602">#REF!</definedName>
    <definedName name="_10060602_1" localSheetId="8">#REF!</definedName>
    <definedName name="_10060602_1" localSheetId="0">#REF!</definedName>
    <definedName name="_10060602_1" localSheetId="11">#REF!</definedName>
    <definedName name="_10060602_1" localSheetId="10">#REF!</definedName>
    <definedName name="_10060602_1" localSheetId="9">#REF!</definedName>
    <definedName name="_10060602_1" localSheetId="20">#REF!</definedName>
    <definedName name="_10060602_1" localSheetId="24">#REF!</definedName>
    <definedName name="_10060602_1" localSheetId="3">#REF!</definedName>
    <definedName name="_10060602_1" localSheetId="2">#REF!</definedName>
    <definedName name="_10060602_1" localSheetId="1">#REF!</definedName>
    <definedName name="_10060602_1">#REF!</definedName>
    <definedName name="_10060602_1_1" localSheetId="24">#REF!</definedName>
    <definedName name="_10060602_1_1">#REF!</definedName>
    <definedName name="_10060602_2" localSheetId="27">[2]orçamento!#REF!</definedName>
    <definedName name="_10060602_2" localSheetId="19">[2]orçamento!#REF!</definedName>
    <definedName name="_10060602_2" localSheetId="12">[2]orçamento!#REF!</definedName>
    <definedName name="_10060602_2" localSheetId="13">[2]orçamento!#REF!</definedName>
    <definedName name="_10060602_2" localSheetId="18">[2]orçamento!#REF!</definedName>
    <definedName name="_10060602_2" localSheetId="8">[2]orçamento!#REF!</definedName>
    <definedName name="_10060602_2" localSheetId="0">[2]orçamento!#REF!</definedName>
    <definedName name="_10060602_2" localSheetId="28">[2]orçamento!#REF!</definedName>
    <definedName name="_10060602_2" localSheetId="26">[2]orçamento!#REF!</definedName>
    <definedName name="_10060602_2" localSheetId="22">[2]orçamento!#REF!</definedName>
    <definedName name="_10060602_2" localSheetId="17">[2]orçamento!#REF!</definedName>
    <definedName name="_10060602_2" localSheetId="11">[2]orçamento!#REF!</definedName>
    <definedName name="_10060602_2" localSheetId="16">[2]orçamento!#REF!</definedName>
    <definedName name="_10060602_2" localSheetId="10">[2]orçamento!#REF!</definedName>
    <definedName name="_10060602_2" localSheetId="23">[2]orçamento!#REF!</definedName>
    <definedName name="_10060602_2" localSheetId="9">[2]orçamento!#REF!</definedName>
    <definedName name="_10060602_2" localSheetId="15">[2]orçamento!#REF!</definedName>
    <definedName name="_10060602_2" localSheetId="20">[2]orçamento!#REF!</definedName>
    <definedName name="_10060602_2" localSheetId="24">[2]orçamento!#REF!</definedName>
    <definedName name="_10060602_2" localSheetId="3">[2]orçamento!#REF!</definedName>
    <definedName name="_10060602_2" localSheetId="2">[2]orçamento!#REF!</definedName>
    <definedName name="_10060602_2" localSheetId="1">[2]orçamento!#REF!</definedName>
    <definedName name="_10060602_2" localSheetId="7">[2]orçamento!#REF!</definedName>
    <definedName name="_10060602_2" localSheetId="14">[2]orçamento!#REF!</definedName>
    <definedName name="_10060602_2" localSheetId="25">[2]orçamento!#REF!</definedName>
    <definedName name="_10060602_2">[2]orçamento!#REF!</definedName>
    <definedName name="_10060602_2_1" localSheetId="27">[3]orçamento!#REF!</definedName>
    <definedName name="_10060602_2_1" localSheetId="19">[3]orçamento!#REF!</definedName>
    <definedName name="_10060602_2_1" localSheetId="12">[3]orçamento!#REF!</definedName>
    <definedName name="_10060602_2_1" localSheetId="13">[3]orçamento!#REF!</definedName>
    <definedName name="_10060602_2_1" localSheetId="18">[3]orçamento!#REF!</definedName>
    <definedName name="_10060602_2_1" localSheetId="8">[3]orçamento!#REF!</definedName>
    <definedName name="_10060602_2_1" localSheetId="0">[3]orçamento!#REF!</definedName>
    <definedName name="_10060602_2_1" localSheetId="28">[3]orçamento!#REF!</definedName>
    <definedName name="_10060602_2_1" localSheetId="26">[3]orçamento!#REF!</definedName>
    <definedName name="_10060602_2_1" localSheetId="22">[3]orçamento!#REF!</definedName>
    <definedName name="_10060602_2_1" localSheetId="17">[3]orçamento!#REF!</definedName>
    <definedName name="_10060602_2_1" localSheetId="11">[3]orçamento!#REF!</definedName>
    <definedName name="_10060602_2_1" localSheetId="16">[3]orçamento!#REF!</definedName>
    <definedName name="_10060602_2_1" localSheetId="10">[3]orçamento!#REF!</definedName>
    <definedName name="_10060602_2_1" localSheetId="23">[3]orçamento!#REF!</definedName>
    <definedName name="_10060602_2_1" localSheetId="9">[3]orçamento!#REF!</definedName>
    <definedName name="_10060602_2_1" localSheetId="15">[3]orçamento!#REF!</definedName>
    <definedName name="_10060602_2_1" localSheetId="20">[3]orçamento!#REF!</definedName>
    <definedName name="_10060602_2_1" localSheetId="24">[3]orçamento!#REF!</definedName>
    <definedName name="_10060602_2_1" localSheetId="3">[3]orçamento!#REF!</definedName>
    <definedName name="_10060602_2_1" localSheetId="2">[3]orçamento!#REF!</definedName>
    <definedName name="_10060602_2_1" localSheetId="1">[3]orçamento!#REF!</definedName>
    <definedName name="_10060602_2_1" localSheetId="7">[3]orçamento!#REF!</definedName>
    <definedName name="_10060602_2_1" localSheetId="14">[3]orçamento!#REF!</definedName>
    <definedName name="_10060602_2_1" localSheetId="25">[3]orçamento!#REF!</definedName>
    <definedName name="_10060602_2_1">[3]orçamento!#REF!</definedName>
    <definedName name="_10060602_2_3" localSheetId="8">#REF!</definedName>
    <definedName name="_10060602_2_3" localSheetId="0">#REF!</definedName>
    <definedName name="_10060602_2_3" localSheetId="11">#REF!</definedName>
    <definedName name="_10060602_2_3" localSheetId="10">#REF!</definedName>
    <definedName name="_10060602_2_3" localSheetId="9">#REF!</definedName>
    <definedName name="_10060602_2_3" localSheetId="20">#REF!</definedName>
    <definedName name="_10060602_2_3" localSheetId="24">#REF!</definedName>
    <definedName name="_10060602_2_3" localSheetId="3">#REF!</definedName>
    <definedName name="_10060602_2_3" localSheetId="2">#REF!</definedName>
    <definedName name="_10060602_2_3" localSheetId="1">#REF!</definedName>
    <definedName name="_10060602_2_3">#REF!</definedName>
    <definedName name="_10060700" localSheetId="8">#REF!</definedName>
    <definedName name="_10060700" localSheetId="0">#REF!</definedName>
    <definedName name="_10060700" localSheetId="11">#REF!</definedName>
    <definedName name="_10060700" localSheetId="10">#REF!</definedName>
    <definedName name="_10060700" localSheetId="9">#REF!</definedName>
    <definedName name="_10060700" localSheetId="20">#REF!</definedName>
    <definedName name="_10060700" localSheetId="24">#REF!</definedName>
    <definedName name="_10060700" localSheetId="3">#REF!</definedName>
    <definedName name="_10060700" localSheetId="2">#REF!</definedName>
    <definedName name="_10060700" localSheetId="1">#REF!</definedName>
    <definedName name="_10060700">#REF!</definedName>
    <definedName name="_10060700_1" localSheetId="8">#REF!</definedName>
    <definedName name="_10060700_1" localSheetId="0">#REF!</definedName>
    <definedName name="_10060700_1" localSheetId="11">#REF!</definedName>
    <definedName name="_10060700_1" localSheetId="10">#REF!</definedName>
    <definedName name="_10060700_1" localSheetId="9">#REF!</definedName>
    <definedName name="_10060700_1" localSheetId="20">#REF!</definedName>
    <definedName name="_10060700_1" localSheetId="24">#REF!</definedName>
    <definedName name="_10060700_1" localSheetId="3">#REF!</definedName>
    <definedName name="_10060700_1" localSheetId="2">#REF!</definedName>
    <definedName name="_10060700_1" localSheetId="1">#REF!</definedName>
    <definedName name="_10060700_1">#REF!</definedName>
    <definedName name="_10060700_1_1" localSheetId="24">#REF!</definedName>
    <definedName name="_10060700_1_1">#REF!</definedName>
    <definedName name="_10060700_2" localSheetId="27">[2]orçamento!#REF!</definedName>
    <definedName name="_10060700_2" localSheetId="19">[2]orçamento!#REF!</definedName>
    <definedName name="_10060700_2" localSheetId="12">[2]orçamento!#REF!</definedName>
    <definedName name="_10060700_2" localSheetId="13">[2]orçamento!#REF!</definedName>
    <definedName name="_10060700_2" localSheetId="18">[2]orçamento!#REF!</definedName>
    <definedName name="_10060700_2" localSheetId="8">[2]orçamento!#REF!</definedName>
    <definedName name="_10060700_2" localSheetId="0">[2]orçamento!#REF!</definedName>
    <definedName name="_10060700_2" localSheetId="28">[2]orçamento!#REF!</definedName>
    <definedName name="_10060700_2" localSheetId="26">[2]orçamento!#REF!</definedName>
    <definedName name="_10060700_2" localSheetId="22">[2]orçamento!#REF!</definedName>
    <definedName name="_10060700_2" localSheetId="17">[2]orçamento!#REF!</definedName>
    <definedName name="_10060700_2" localSheetId="11">[2]orçamento!#REF!</definedName>
    <definedName name="_10060700_2" localSheetId="16">[2]orçamento!#REF!</definedName>
    <definedName name="_10060700_2" localSheetId="10">[2]orçamento!#REF!</definedName>
    <definedName name="_10060700_2" localSheetId="23">[2]orçamento!#REF!</definedName>
    <definedName name="_10060700_2" localSheetId="9">[2]orçamento!#REF!</definedName>
    <definedName name="_10060700_2" localSheetId="15">[2]orçamento!#REF!</definedName>
    <definedName name="_10060700_2" localSheetId="20">[2]orçamento!#REF!</definedName>
    <definedName name="_10060700_2" localSheetId="24">[2]orçamento!#REF!</definedName>
    <definedName name="_10060700_2" localSheetId="3">[2]orçamento!#REF!</definedName>
    <definedName name="_10060700_2" localSheetId="2">[2]orçamento!#REF!</definedName>
    <definedName name="_10060700_2" localSheetId="1">[2]orçamento!#REF!</definedName>
    <definedName name="_10060700_2" localSheetId="7">[2]orçamento!#REF!</definedName>
    <definedName name="_10060700_2" localSheetId="14">[2]orçamento!#REF!</definedName>
    <definedName name="_10060700_2" localSheetId="25">[2]orçamento!#REF!</definedName>
    <definedName name="_10060700_2">[2]orçamento!#REF!</definedName>
    <definedName name="_10060700_2_1" localSheetId="27">[3]orçamento!#REF!</definedName>
    <definedName name="_10060700_2_1" localSheetId="19">[3]orçamento!#REF!</definedName>
    <definedName name="_10060700_2_1" localSheetId="12">[3]orçamento!#REF!</definedName>
    <definedName name="_10060700_2_1" localSheetId="13">[3]orçamento!#REF!</definedName>
    <definedName name="_10060700_2_1" localSheetId="18">[3]orçamento!#REF!</definedName>
    <definedName name="_10060700_2_1" localSheetId="8">[3]orçamento!#REF!</definedName>
    <definedName name="_10060700_2_1" localSheetId="0">[3]orçamento!#REF!</definedName>
    <definedName name="_10060700_2_1" localSheetId="28">[3]orçamento!#REF!</definedName>
    <definedName name="_10060700_2_1" localSheetId="26">[3]orçamento!#REF!</definedName>
    <definedName name="_10060700_2_1" localSheetId="22">[3]orçamento!#REF!</definedName>
    <definedName name="_10060700_2_1" localSheetId="17">[3]orçamento!#REF!</definedName>
    <definedName name="_10060700_2_1" localSheetId="11">[3]orçamento!#REF!</definedName>
    <definedName name="_10060700_2_1" localSheetId="16">[3]orçamento!#REF!</definedName>
    <definedName name="_10060700_2_1" localSheetId="10">[3]orçamento!#REF!</definedName>
    <definedName name="_10060700_2_1" localSheetId="23">[3]orçamento!#REF!</definedName>
    <definedName name="_10060700_2_1" localSheetId="9">[3]orçamento!#REF!</definedName>
    <definedName name="_10060700_2_1" localSheetId="15">[3]orçamento!#REF!</definedName>
    <definedName name="_10060700_2_1" localSheetId="20">[3]orçamento!#REF!</definedName>
    <definedName name="_10060700_2_1" localSheetId="24">[3]orçamento!#REF!</definedName>
    <definedName name="_10060700_2_1" localSheetId="3">[3]orçamento!#REF!</definedName>
    <definedName name="_10060700_2_1" localSheetId="2">[3]orçamento!#REF!</definedName>
    <definedName name="_10060700_2_1" localSheetId="1">[3]orçamento!#REF!</definedName>
    <definedName name="_10060700_2_1" localSheetId="7">[3]orçamento!#REF!</definedName>
    <definedName name="_10060700_2_1" localSheetId="14">[3]orçamento!#REF!</definedName>
    <definedName name="_10060700_2_1" localSheetId="25">[3]orçamento!#REF!</definedName>
    <definedName name="_10060700_2_1">[3]orçamento!#REF!</definedName>
    <definedName name="_10060700_2_3" localSheetId="8">#REF!</definedName>
    <definedName name="_10060700_2_3" localSheetId="0">#REF!</definedName>
    <definedName name="_10060700_2_3" localSheetId="11">#REF!</definedName>
    <definedName name="_10060700_2_3" localSheetId="10">#REF!</definedName>
    <definedName name="_10060700_2_3" localSheetId="9">#REF!</definedName>
    <definedName name="_10060700_2_3" localSheetId="20">#REF!</definedName>
    <definedName name="_10060700_2_3" localSheetId="24">#REF!</definedName>
    <definedName name="_10060700_2_3" localSheetId="3">#REF!</definedName>
    <definedName name="_10060700_2_3" localSheetId="2">#REF!</definedName>
    <definedName name="_10060700_2_3" localSheetId="1">#REF!</definedName>
    <definedName name="_10060700_2_3">#REF!</definedName>
    <definedName name="_10060701" localSheetId="8">#REF!</definedName>
    <definedName name="_10060701" localSheetId="0">#REF!</definedName>
    <definedName name="_10060701" localSheetId="11">#REF!</definedName>
    <definedName name="_10060701" localSheetId="10">#REF!</definedName>
    <definedName name="_10060701" localSheetId="9">#REF!</definedName>
    <definedName name="_10060701" localSheetId="20">#REF!</definedName>
    <definedName name="_10060701" localSheetId="24">#REF!</definedName>
    <definedName name="_10060701" localSheetId="3">#REF!</definedName>
    <definedName name="_10060701" localSheetId="2">#REF!</definedName>
    <definedName name="_10060701" localSheetId="1">#REF!</definedName>
    <definedName name="_10060701">#REF!</definedName>
    <definedName name="_10060701_1" localSheetId="8">#REF!</definedName>
    <definedName name="_10060701_1" localSheetId="0">#REF!</definedName>
    <definedName name="_10060701_1" localSheetId="11">#REF!</definedName>
    <definedName name="_10060701_1" localSheetId="10">#REF!</definedName>
    <definedName name="_10060701_1" localSheetId="9">#REF!</definedName>
    <definedName name="_10060701_1" localSheetId="20">#REF!</definedName>
    <definedName name="_10060701_1" localSheetId="24">#REF!</definedName>
    <definedName name="_10060701_1" localSheetId="3">#REF!</definedName>
    <definedName name="_10060701_1" localSheetId="2">#REF!</definedName>
    <definedName name="_10060701_1" localSheetId="1">#REF!</definedName>
    <definedName name="_10060701_1">#REF!</definedName>
    <definedName name="_10060701_1_1" localSheetId="24">#REF!</definedName>
    <definedName name="_10060701_1_1">#REF!</definedName>
    <definedName name="_10060701_2" localSheetId="27">[2]orçamento!#REF!</definedName>
    <definedName name="_10060701_2" localSheetId="19">[2]orçamento!#REF!</definedName>
    <definedName name="_10060701_2" localSheetId="12">[2]orçamento!#REF!</definedName>
    <definedName name="_10060701_2" localSheetId="13">[2]orçamento!#REF!</definedName>
    <definedName name="_10060701_2" localSheetId="18">[2]orçamento!#REF!</definedName>
    <definedName name="_10060701_2" localSheetId="8">[2]orçamento!#REF!</definedName>
    <definedName name="_10060701_2" localSheetId="0">[2]orçamento!#REF!</definedName>
    <definedName name="_10060701_2" localSheetId="28">[2]orçamento!#REF!</definedName>
    <definedName name="_10060701_2" localSheetId="26">[2]orçamento!#REF!</definedName>
    <definedName name="_10060701_2" localSheetId="22">[2]orçamento!#REF!</definedName>
    <definedName name="_10060701_2" localSheetId="17">[2]orçamento!#REF!</definedName>
    <definedName name="_10060701_2" localSheetId="11">[2]orçamento!#REF!</definedName>
    <definedName name="_10060701_2" localSheetId="16">[2]orçamento!#REF!</definedName>
    <definedName name="_10060701_2" localSheetId="10">[2]orçamento!#REF!</definedName>
    <definedName name="_10060701_2" localSheetId="23">[2]orçamento!#REF!</definedName>
    <definedName name="_10060701_2" localSheetId="9">[2]orçamento!#REF!</definedName>
    <definedName name="_10060701_2" localSheetId="15">[2]orçamento!#REF!</definedName>
    <definedName name="_10060701_2" localSheetId="20">[2]orçamento!#REF!</definedName>
    <definedName name="_10060701_2" localSheetId="24">[2]orçamento!#REF!</definedName>
    <definedName name="_10060701_2" localSheetId="3">[2]orçamento!#REF!</definedName>
    <definedName name="_10060701_2" localSheetId="2">[2]orçamento!#REF!</definedName>
    <definedName name="_10060701_2" localSheetId="1">[2]orçamento!#REF!</definedName>
    <definedName name="_10060701_2" localSheetId="7">[2]orçamento!#REF!</definedName>
    <definedName name="_10060701_2" localSheetId="14">[2]orçamento!#REF!</definedName>
    <definedName name="_10060701_2" localSheetId="25">[2]orçamento!#REF!</definedName>
    <definedName name="_10060701_2">[2]orçamento!#REF!</definedName>
    <definedName name="_10060701_2_1" localSheetId="27">[3]orçamento!#REF!</definedName>
    <definedName name="_10060701_2_1" localSheetId="19">[3]orçamento!#REF!</definedName>
    <definedName name="_10060701_2_1" localSheetId="12">[3]orçamento!#REF!</definedName>
    <definedName name="_10060701_2_1" localSheetId="13">[3]orçamento!#REF!</definedName>
    <definedName name="_10060701_2_1" localSheetId="18">[3]orçamento!#REF!</definedName>
    <definedName name="_10060701_2_1" localSheetId="8">[3]orçamento!#REF!</definedName>
    <definedName name="_10060701_2_1" localSheetId="0">[3]orçamento!#REF!</definedName>
    <definedName name="_10060701_2_1" localSheetId="28">[3]orçamento!#REF!</definedName>
    <definedName name="_10060701_2_1" localSheetId="26">[3]orçamento!#REF!</definedName>
    <definedName name="_10060701_2_1" localSheetId="22">[3]orçamento!#REF!</definedName>
    <definedName name="_10060701_2_1" localSheetId="17">[3]orçamento!#REF!</definedName>
    <definedName name="_10060701_2_1" localSheetId="11">[3]orçamento!#REF!</definedName>
    <definedName name="_10060701_2_1" localSheetId="16">[3]orçamento!#REF!</definedName>
    <definedName name="_10060701_2_1" localSheetId="10">[3]orçamento!#REF!</definedName>
    <definedName name="_10060701_2_1" localSheetId="23">[3]orçamento!#REF!</definedName>
    <definedName name="_10060701_2_1" localSheetId="9">[3]orçamento!#REF!</definedName>
    <definedName name="_10060701_2_1" localSheetId="15">[3]orçamento!#REF!</definedName>
    <definedName name="_10060701_2_1" localSheetId="20">[3]orçamento!#REF!</definedName>
    <definedName name="_10060701_2_1" localSheetId="24">[3]orçamento!#REF!</definedName>
    <definedName name="_10060701_2_1" localSheetId="3">[3]orçamento!#REF!</definedName>
    <definedName name="_10060701_2_1" localSheetId="2">[3]orçamento!#REF!</definedName>
    <definedName name="_10060701_2_1" localSheetId="1">[3]orçamento!#REF!</definedName>
    <definedName name="_10060701_2_1" localSheetId="7">[3]orçamento!#REF!</definedName>
    <definedName name="_10060701_2_1" localSheetId="14">[3]orçamento!#REF!</definedName>
    <definedName name="_10060701_2_1" localSheetId="25">[3]orçamento!#REF!</definedName>
    <definedName name="_10060701_2_1">[3]orçamento!#REF!</definedName>
    <definedName name="_10060701_2_3" localSheetId="8">#REF!</definedName>
    <definedName name="_10060701_2_3" localSheetId="0">#REF!</definedName>
    <definedName name="_10060701_2_3" localSheetId="11">#REF!</definedName>
    <definedName name="_10060701_2_3" localSheetId="10">#REF!</definedName>
    <definedName name="_10060701_2_3" localSheetId="9">#REF!</definedName>
    <definedName name="_10060701_2_3" localSheetId="20">#REF!</definedName>
    <definedName name="_10060701_2_3" localSheetId="24">#REF!</definedName>
    <definedName name="_10060701_2_3" localSheetId="3">#REF!</definedName>
    <definedName name="_10060701_2_3" localSheetId="2">#REF!</definedName>
    <definedName name="_10060701_2_3" localSheetId="1">#REF!</definedName>
    <definedName name="_10060701_2_3">#REF!</definedName>
    <definedName name="_10060800" localSheetId="8">#REF!</definedName>
    <definedName name="_10060800" localSheetId="0">#REF!</definedName>
    <definedName name="_10060800" localSheetId="11">#REF!</definedName>
    <definedName name="_10060800" localSheetId="10">#REF!</definedName>
    <definedName name="_10060800" localSheetId="9">#REF!</definedName>
    <definedName name="_10060800" localSheetId="20">#REF!</definedName>
    <definedName name="_10060800" localSheetId="24">#REF!</definedName>
    <definedName name="_10060800" localSheetId="3">#REF!</definedName>
    <definedName name="_10060800" localSheetId="2">#REF!</definedName>
    <definedName name="_10060800" localSheetId="1">#REF!</definedName>
    <definedName name="_10060800">#REF!</definedName>
    <definedName name="_10060800_1" localSheetId="8">#REF!</definedName>
    <definedName name="_10060800_1" localSheetId="0">#REF!</definedName>
    <definedName name="_10060800_1" localSheetId="11">#REF!</definedName>
    <definedName name="_10060800_1" localSheetId="10">#REF!</definedName>
    <definedName name="_10060800_1" localSheetId="9">#REF!</definedName>
    <definedName name="_10060800_1" localSheetId="20">#REF!</definedName>
    <definedName name="_10060800_1" localSheetId="24">#REF!</definedName>
    <definedName name="_10060800_1" localSheetId="3">#REF!</definedName>
    <definedName name="_10060800_1" localSheetId="2">#REF!</definedName>
    <definedName name="_10060800_1" localSheetId="1">#REF!</definedName>
    <definedName name="_10060800_1">#REF!</definedName>
    <definedName name="_10060800_1_1" localSheetId="24">#REF!</definedName>
    <definedName name="_10060800_1_1">#REF!</definedName>
    <definedName name="_10060800_2" localSheetId="27">[2]orçamento!#REF!</definedName>
    <definedName name="_10060800_2" localSheetId="19">[2]orçamento!#REF!</definedName>
    <definedName name="_10060800_2" localSheetId="12">[2]orçamento!#REF!</definedName>
    <definedName name="_10060800_2" localSheetId="13">[2]orçamento!#REF!</definedName>
    <definedName name="_10060800_2" localSheetId="18">[2]orçamento!#REF!</definedName>
    <definedName name="_10060800_2" localSheetId="8">[2]orçamento!#REF!</definedName>
    <definedName name="_10060800_2" localSheetId="0">[2]orçamento!#REF!</definedName>
    <definedName name="_10060800_2" localSheetId="28">[2]orçamento!#REF!</definedName>
    <definedName name="_10060800_2" localSheetId="26">[2]orçamento!#REF!</definedName>
    <definedName name="_10060800_2" localSheetId="22">[2]orçamento!#REF!</definedName>
    <definedName name="_10060800_2" localSheetId="17">[2]orçamento!#REF!</definedName>
    <definedName name="_10060800_2" localSheetId="11">[2]orçamento!#REF!</definedName>
    <definedName name="_10060800_2" localSheetId="16">[2]orçamento!#REF!</definedName>
    <definedName name="_10060800_2" localSheetId="10">[2]orçamento!#REF!</definedName>
    <definedName name="_10060800_2" localSheetId="23">[2]orçamento!#REF!</definedName>
    <definedName name="_10060800_2" localSheetId="9">[2]orçamento!#REF!</definedName>
    <definedName name="_10060800_2" localSheetId="15">[2]orçamento!#REF!</definedName>
    <definedName name="_10060800_2" localSheetId="20">[2]orçamento!#REF!</definedName>
    <definedName name="_10060800_2" localSheetId="24">[2]orçamento!#REF!</definedName>
    <definedName name="_10060800_2" localSheetId="3">[2]orçamento!#REF!</definedName>
    <definedName name="_10060800_2" localSheetId="2">[2]orçamento!#REF!</definedName>
    <definedName name="_10060800_2" localSheetId="1">[2]orçamento!#REF!</definedName>
    <definedName name="_10060800_2" localSheetId="7">[2]orçamento!#REF!</definedName>
    <definedName name="_10060800_2" localSheetId="14">[2]orçamento!#REF!</definedName>
    <definedName name="_10060800_2" localSheetId="25">[2]orçamento!#REF!</definedName>
    <definedName name="_10060800_2">[2]orçamento!#REF!</definedName>
    <definedName name="_10060800_2_1" localSheetId="27">[3]orçamento!#REF!</definedName>
    <definedName name="_10060800_2_1" localSheetId="19">[3]orçamento!#REF!</definedName>
    <definedName name="_10060800_2_1" localSheetId="12">[3]orçamento!#REF!</definedName>
    <definedName name="_10060800_2_1" localSheetId="13">[3]orçamento!#REF!</definedName>
    <definedName name="_10060800_2_1" localSheetId="18">[3]orçamento!#REF!</definedName>
    <definedName name="_10060800_2_1" localSheetId="8">[3]orçamento!#REF!</definedName>
    <definedName name="_10060800_2_1" localSheetId="0">[3]orçamento!#REF!</definedName>
    <definedName name="_10060800_2_1" localSheetId="28">[3]orçamento!#REF!</definedName>
    <definedName name="_10060800_2_1" localSheetId="26">[3]orçamento!#REF!</definedName>
    <definedName name="_10060800_2_1" localSheetId="22">[3]orçamento!#REF!</definedName>
    <definedName name="_10060800_2_1" localSheetId="17">[3]orçamento!#REF!</definedName>
    <definedName name="_10060800_2_1" localSheetId="11">[3]orçamento!#REF!</definedName>
    <definedName name="_10060800_2_1" localSheetId="16">[3]orçamento!#REF!</definedName>
    <definedName name="_10060800_2_1" localSheetId="10">[3]orçamento!#REF!</definedName>
    <definedName name="_10060800_2_1" localSheetId="23">[3]orçamento!#REF!</definedName>
    <definedName name="_10060800_2_1" localSheetId="9">[3]orçamento!#REF!</definedName>
    <definedName name="_10060800_2_1" localSheetId="15">[3]orçamento!#REF!</definedName>
    <definedName name="_10060800_2_1" localSheetId="20">[3]orçamento!#REF!</definedName>
    <definedName name="_10060800_2_1" localSheetId="24">[3]orçamento!#REF!</definedName>
    <definedName name="_10060800_2_1" localSheetId="3">[3]orçamento!#REF!</definedName>
    <definedName name="_10060800_2_1" localSheetId="2">[3]orçamento!#REF!</definedName>
    <definedName name="_10060800_2_1" localSheetId="1">[3]orçamento!#REF!</definedName>
    <definedName name="_10060800_2_1" localSheetId="7">[3]orçamento!#REF!</definedName>
    <definedName name="_10060800_2_1" localSheetId="14">[3]orçamento!#REF!</definedName>
    <definedName name="_10060800_2_1" localSheetId="25">[3]orçamento!#REF!</definedName>
    <definedName name="_10060800_2_1">[3]orçamento!#REF!</definedName>
    <definedName name="_10060800_2_3" localSheetId="8">#REF!</definedName>
    <definedName name="_10060800_2_3" localSheetId="0">#REF!</definedName>
    <definedName name="_10060800_2_3" localSheetId="11">#REF!</definedName>
    <definedName name="_10060800_2_3" localSheetId="10">#REF!</definedName>
    <definedName name="_10060800_2_3" localSheetId="9">#REF!</definedName>
    <definedName name="_10060800_2_3" localSheetId="20">#REF!</definedName>
    <definedName name="_10060800_2_3" localSheetId="24">#REF!</definedName>
    <definedName name="_10060800_2_3" localSheetId="3">#REF!</definedName>
    <definedName name="_10060800_2_3" localSheetId="2">#REF!</definedName>
    <definedName name="_10060800_2_3" localSheetId="1">#REF!</definedName>
    <definedName name="_10060800_2_3">#REF!</definedName>
    <definedName name="_10060801" localSheetId="8">#REF!</definedName>
    <definedName name="_10060801" localSheetId="0">#REF!</definedName>
    <definedName name="_10060801" localSheetId="11">#REF!</definedName>
    <definedName name="_10060801" localSheetId="10">#REF!</definedName>
    <definedName name="_10060801" localSheetId="9">#REF!</definedName>
    <definedName name="_10060801" localSheetId="20">#REF!</definedName>
    <definedName name="_10060801" localSheetId="24">#REF!</definedName>
    <definedName name="_10060801" localSheetId="3">#REF!</definedName>
    <definedName name="_10060801" localSheetId="2">#REF!</definedName>
    <definedName name="_10060801" localSheetId="1">#REF!</definedName>
    <definedName name="_10060801">#REF!</definedName>
    <definedName name="_10060801_1" localSheetId="8">#REF!</definedName>
    <definedName name="_10060801_1" localSheetId="0">#REF!</definedName>
    <definedName name="_10060801_1" localSheetId="11">#REF!</definedName>
    <definedName name="_10060801_1" localSheetId="10">#REF!</definedName>
    <definedName name="_10060801_1" localSheetId="9">#REF!</definedName>
    <definedName name="_10060801_1" localSheetId="20">#REF!</definedName>
    <definedName name="_10060801_1" localSheetId="24">#REF!</definedName>
    <definedName name="_10060801_1" localSheetId="3">#REF!</definedName>
    <definedName name="_10060801_1" localSheetId="2">#REF!</definedName>
    <definedName name="_10060801_1" localSheetId="1">#REF!</definedName>
    <definedName name="_10060801_1">#REF!</definedName>
    <definedName name="_10060801_1_1" localSheetId="24">#REF!</definedName>
    <definedName name="_10060801_1_1">#REF!</definedName>
    <definedName name="_10060801_2" localSheetId="27">[2]orçamento!#REF!</definedName>
    <definedName name="_10060801_2" localSheetId="19">[2]orçamento!#REF!</definedName>
    <definedName name="_10060801_2" localSheetId="12">[2]orçamento!#REF!</definedName>
    <definedName name="_10060801_2" localSheetId="13">[2]orçamento!#REF!</definedName>
    <definedName name="_10060801_2" localSheetId="18">[2]orçamento!#REF!</definedName>
    <definedName name="_10060801_2" localSheetId="8">[2]orçamento!#REF!</definedName>
    <definedName name="_10060801_2" localSheetId="0">[2]orçamento!#REF!</definedName>
    <definedName name="_10060801_2" localSheetId="28">[2]orçamento!#REF!</definedName>
    <definedName name="_10060801_2" localSheetId="26">[2]orçamento!#REF!</definedName>
    <definedName name="_10060801_2" localSheetId="22">[2]orçamento!#REF!</definedName>
    <definedName name="_10060801_2" localSheetId="17">[2]orçamento!#REF!</definedName>
    <definedName name="_10060801_2" localSheetId="11">[2]orçamento!#REF!</definedName>
    <definedName name="_10060801_2" localSheetId="16">[2]orçamento!#REF!</definedName>
    <definedName name="_10060801_2" localSheetId="10">[2]orçamento!#REF!</definedName>
    <definedName name="_10060801_2" localSheetId="23">[2]orçamento!#REF!</definedName>
    <definedName name="_10060801_2" localSheetId="9">[2]orçamento!#REF!</definedName>
    <definedName name="_10060801_2" localSheetId="15">[2]orçamento!#REF!</definedName>
    <definedName name="_10060801_2" localSheetId="20">[2]orçamento!#REF!</definedName>
    <definedName name="_10060801_2" localSheetId="24">[2]orçamento!#REF!</definedName>
    <definedName name="_10060801_2" localSheetId="3">[2]orçamento!#REF!</definedName>
    <definedName name="_10060801_2" localSheetId="2">[2]orçamento!#REF!</definedName>
    <definedName name="_10060801_2" localSheetId="1">[2]orçamento!#REF!</definedName>
    <definedName name="_10060801_2" localSheetId="7">[2]orçamento!#REF!</definedName>
    <definedName name="_10060801_2" localSheetId="14">[2]orçamento!#REF!</definedName>
    <definedName name="_10060801_2" localSheetId="25">[2]orçamento!#REF!</definedName>
    <definedName name="_10060801_2">[2]orçamento!#REF!</definedName>
    <definedName name="_10060801_2_1" localSheetId="27">[3]orçamento!#REF!</definedName>
    <definedName name="_10060801_2_1" localSheetId="19">[3]orçamento!#REF!</definedName>
    <definedName name="_10060801_2_1" localSheetId="12">[3]orçamento!#REF!</definedName>
    <definedName name="_10060801_2_1" localSheetId="13">[3]orçamento!#REF!</definedName>
    <definedName name="_10060801_2_1" localSheetId="18">[3]orçamento!#REF!</definedName>
    <definedName name="_10060801_2_1" localSheetId="8">[3]orçamento!#REF!</definedName>
    <definedName name="_10060801_2_1" localSheetId="0">[3]orçamento!#REF!</definedName>
    <definedName name="_10060801_2_1" localSheetId="28">[3]orçamento!#REF!</definedName>
    <definedName name="_10060801_2_1" localSheetId="26">[3]orçamento!#REF!</definedName>
    <definedName name="_10060801_2_1" localSheetId="22">[3]orçamento!#REF!</definedName>
    <definedName name="_10060801_2_1" localSheetId="17">[3]orçamento!#REF!</definedName>
    <definedName name="_10060801_2_1" localSheetId="11">[3]orçamento!#REF!</definedName>
    <definedName name="_10060801_2_1" localSheetId="16">[3]orçamento!#REF!</definedName>
    <definedName name="_10060801_2_1" localSheetId="10">[3]orçamento!#REF!</definedName>
    <definedName name="_10060801_2_1" localSheetId="23">[3]orçamento!#REF!</definedName>
    <definedName name="_10060801_2_1" localSheetId="9">[3]orçamento!#REF!</definedName>
    <definedName name="_10060801_2_1" localSheetId="15">[3]orçamento!#REF!</definedName>
    <definedName name="_10060801_2_1" localSheetId="20">[3]orçamento!#REF!</definedName>
    <definedName name="_10060801_2_1" localSheetId="24">[3]orçamento!#REF!</definedName>
    <definedName name="_10060801_2_1" localSheetId="3">[3]orçamento!#REF!</definedName>
    <definedName name="_10060801_2_1" localSheetId="2">[3]orçamento!#REF!</definedName>
    <definedName name="_10060801_2_1" localSheetId="1">[3]orçamento!#REF!</definedName>
    <definedName name="_10060801_2_1" localSheetId="7">[3]orçamento!#REF!</definedName>
    <definedName name="_10060801_2_1" localSheetId="14">[3]orçamento!#REF!</definedName>
    <definedName name="_10060801_2_1" localSheetId="25">[3]orçamento!#REF!</definedName>
    <definedName name="_10060801_2_1">[3]orçamento!#REF!</definedName>
    <definedName name="_10060801_2_3" localSheetId="8">#REF!</definedName>
    <definedName name="_10060801_2_3" localSheetId="0">#REF!</definedName>
    <definedName name="_10060801_2_3" localSheetId="11">#REF!</definedName>
    <definedName name="_10060801_2_3" localSheetId="10">#REF!</definedName>
    <definedName name="_10060801_2_3" localSheetId="9">#REF!</definedName>
    <definedName name="_10060801_2_3" localSheetId="20">#REF!</definedName>
    <definedName name="_10060801_2_3" localSheetId="24">#REF!</definedName>
    <definedName name="_10060801_2_3" localSheetId="3">#REF!</definedName>
    <definedName name="_10060801_2_3" localSheetId="2">#REF!</definedName>
    <definedName name="_10060801_2_3" localSheetId="1">#REF!</definedName>
    <definedName name="_10060801_2_3">#REF!</definedName>
    <definedName name="_10070000" localSheetId="8">#REF!</definedName>
    <definedName name="_10070000" localSheetId="0">#REF!</definedName>
    <definedName name="_10070000" localSheetId="11">#REF!</definedName>
    <definedName name="_10070000" localSheetId="10">#REF!</definedName>
    <definedName name="_10070000" localSheetId="9">#REF!</definedName>
    <definedName name="_10070000" localSheetId="20">#REF!</definedName>
    <definedName name="_10070000" localSheetId="24">#REF!</definedName>
    <definedName name="_10070000" localSheetId="3">#REF!</definedName>
    <definedName name="_10070000" localSheetId="2">#REF!</definedName>
    <definedName name="_10070000" localSheetId="1">#REF!</definedName>
    <definedName name="_10070000">#REF!</definedName>
    <definedName name="_10070000_1" localSheetId="8">#REF!</definedName>
    <definedName name="_10070000_1" localSheetId="0">#REF!</definedName>
    <definedName name="_10070000_1" localSheetId="11">#REF!</definedName>
    <definedName name="_10070000_1" localSheetId="10">#REF!</definedName>
    <definedName name="_10070000_1" localSheetId="9">#REF!</definedName>
    <definedName name="_10070000_1" localSheetId="20">#REF!</definedName>
    <definedName name="_10070000_1" localSheetId="24">#REF!</definedName>
    <definedName name="_10070000_1" localSheetId="3">#REF!</definedName>
    <definedName name="_10070000_1" localSheetId="2">#REF!</definedName>
    <definedName name="_10070000_1" localSheetId="1">#REF!</definedName>
    <definedName name="_10070000_1">#REF!</definedName>
    <definedName name="_10070000_1_1" localSheetId="24">#REF!</definedName>
    <definedName name="_10070000_1_1">#REF!</definedName>
    <definedName name="_10070000_2" localSheetId="27">[2]orçamento!#REF!</definedName>
    <definedName name="_10070000_2" localSheetId="19">[2]orçamento!#REF!</definedName>
    <definedName name="_10070000_2" localSheetId="12">[2]orçamento!#REF!</definedName>
    <definedName name="_10070000_2" localSheetId="13">[2]orçamento!#REF!</definedName>
    <definedName name="_10070000_2" localSheetId="18">[2]orçamento!#REF!</definedName>
    <definedName name="_10070000_2" localSheetId="8">[2]orçamento!#REF!</definedName>
    <definedName name="_10070000_2" localSheetId="0">[2]orçamento!#REF!</definedName>
    <definedName name="_10070000_2" localSheetId="28">[2]orçamento!#REF!</definedName>
    <definedName name="_10070000_2" localSheetId="26">[2]orçamento!#REF!</definedName>
    <definedName name="_10070000_2" localSheetId="22">[2]orçamento!#REF!</definedName>
    <definedName name="_10070000_2" localSheetId="17">[2]orçamento!#REF!</definedName>
    <definedName name="_10070000_2" localSheetId="11">[2]orçamento!#REF!</definedName>
    <definedName name="_10070000_2" localSheetId="16">[2]orçamento!#REF!</definedName>
    <definedName name="_10070000_2" localSheetId="10">[2]orçamento!#REF!</definedName>
    <definedName name="_10070000_2" localSheetId="23">[2]orçamento!#REF!</definedName>
    <definedName name="_10070000_2" localSheetId="9">[2]orçamento!#REF!</definedName>
    <definedName name="_10070000_2" localSheetId="15">[2]orçamento!#REF!</definedName>
    <definedName name="_10070000_2" localSheetId="20">[2]orçamento!#REF!</definedName>
    <definedName name="_10070000_2" localSheetId="24">[2]orçamento!#REF!</definedName>
    <definedName name="_10070000_2" localSheetId="3">[2]orçamento!#REF!</definedName>
    <definedName name="_10070000_2" localSheetId="2">[2]orçamento!#REF!</definedName>
    <definedName name="_10070000_2" localSheetId="1">[2]orçamento!#REF!</definedName>
    <definedName name="_10070000_2" localSheetId="7">[2]orçamento!#REF!</definedName>
    <definedName name="_10070000_2" localSheetId="14">[2]orçamento!#REF!</definedName>
    <definedName name="_10070000_2" localSheetId="25">[2]orçamento!#REF!</definedName>
    <definedName name="_10070000_2">[2]orçamento!#REF!</definedName>
    <definedName name="_10070000_2_1" localSheetId="27">[3]orçamento!#REF!</definedName>
    <definedName name="_10070000_2_1" localSheetId="19">[3]orçamento!#REF!</definedName>
    <definedName name="_10070000_2_1" localSheetId="12">[3]orçamento!#REF!</definedName>
    <definedName name="_10070000_2_1" localSheetId="13">[3]orçamento!#REF!</definedName>
    <definedName name="_10070000_2_1" localSheetId="18">[3]orçamento!#REF!</definedName>
    <definedName name="_10070000_2_1" localSheetId="8">[3]orçamento!#REF!</definedName>
    <definedName name="_10070000_2_1" localSheetId="0">[3]orçamento!#REF!</definedName>
    <definedName name="_10070000_2_1" localSheetId="28">[3]orçamento!#REF!</definedName>
    <definedName name="_10070000_2_1" localSheetId="26">[3]orçamento!#REF!</definedName>
    <definedName name="_10070000_2_1" localSheetId="22">[3]orçamento!#REF!</definedName>
    <definedName name="_10070000_2_1" localSheetId="17">[3]orçamento!#REF!</definedName>
    <definedName name="_10070000_2_1" localSheetId="11">[3]orçamento!#REF!</definedName>
    <definedName name="_10070000_2_1" localSheetId="16">[3]orçamento!#REF!</definedName>
    <definedName name="_10070000_2_1" localSheetId="10">[3]orçamento!#REF!</definedName>
    <definedName name="_10070000_2_1" localSheetId="23">[3]orçamento!#REF!</definedName>
    <definedName name="_10070000_2_1" localSheetId="9">[3]orçamento!#REF!</definedName>
    <definedName name="_10070000_2_1" localSheetId="15">[3]orçamento!#REF!</definedName>
    <definedName name="_10070000_2_1" localSheetId="20">[3]orçamento!#REF!</definedName>
    <definedName name="_10070000_2_1" localSheetId="24">[3]orçamento!#REF!</definedName>
    <definedName name="_10070000_2_1" localSheetId="3">[3]orçamento!#REF!</definedName>
    <definedName name="_10070000_2_1" localSheetId="2">[3]orçamento!#REF!</definedName>
    <definedName name="_10070000_2_1" localSheetId="1">[3]orçamento!#REF!</definedName>
    <definedName name="_10070000_2_1" localSheetId="7">[3]orçamento!#REF!</definedName>
    <definedName name="_10070000_2_1" localSheetId="14">[3]orçamento!#REF!</definedName>
    <definedName name="_10070000_2_1" localSheetId="25">[3]orçamento!#REF!</definedName>
    <definedName name="_10070000_2_1">[3]orçamento!#REF!</definedName>
    <definedName name="_10070000_2_3" localSheetId="8">#REF!</definedName>
    <definedName name="_10070000_2_3" localSheetId="0">#REF!</definedName>
    <definedName name="_10070000_2_3" localSheetId="11">#REF!</definedName>
    <definedName name="_10070000_2_3" localSheetId="10">#REF!</definedName>
    <definedName name="_10070000_2_3" localSheetId="9">#REF!</definedName>
    <definedName name="_10070000_2_3" localSheetId="20">#REF!</definedName>
    <definedName name="_10070000_2_3" localSheetId="24">#REF!</definedName>
    <definedName name="_10070000_2_3" localSheetId="3">#REF!</definedName>
    <definedName name="_10070000_2_3" localSheetId="2">#REF!</definedName>
    <definedName name="_10070000_2_3" localSheetId="1">#REF!</definedName>
    <definedName name="_10070000_2_3">#REF!</definedName>
    <definedName name="_10070100" localSheetId="8">#REF!</definedName>
    <definedName name="_10070100" localSheetId="0">#REF!</definedName>
    <definedName name="_10070100" localSheetId="11">#REF!</definedName>
    <definedName name="_10070100" localSheetId="10">#REF!</definedName>
    <definedName name="_10070100" localSheetId="9">#REF!</definedName>
    <definedName name="_10070100" localSheetId="20">#REF!</definedName>
    <definedName name="_10070100" localSheetId="24">#REF!</definedName>
    <definedName name="_10070100" localSheetId="3">#REF!</definedName>
    <definedName name="_10070100" localSheetId="2">#REF!</definedName>
    <definedName name="_10070100" localSheetId="1">#REF!</definedName>
    <definedName name="_10070100">#REF!</definedName>
    <definedName name="_10070100_1" localSheetId="8">#REF!</definedName>
    <definedName name="_10070100_1" localSheetId="0">#REF!</definedName>
    <definedName name="_10070100_1" localSheetId="11">#REF!</definedName>
    <definedName name="_10070100_1" localSheetId="10">#REF!</definedName>
    <definedName name="_10070100_1" localSheetId="9">#REF!</definedName>
    <definedName name="_10070100_1" localSheetId="20">#REF!</definedName>
    <definedName name="_10070100_1" localSheetId="24">#REF!</definedName>
    <definedName name="_10070100_1" localSheetId="3">#REF!</definedName>
    <definedName name="_10070100_1" localSheetId="2">#REF!</definedName>
    <definedName name="_10070100_1" localSheetId="1">#REF!</definedName>
    <definedName name="_10070100_1">#REF!</definedName>
    <definedName name="_10070100_1_1" localSheetId="24">#REF!</definedName>
    <definedName name="_10070100_1_1">#REF!</definedName>
    <definedName name="_10070100_2" localSheetId="27">[2]orçamento!#REF!</definedName>
    <definedName name="_10070100_2" localSheetId="19">[2]orçamento!#REF!</definedName>
    <definedName name="_10070100_2" localSheetId="12">[2]orçamento!#REF!</definedName>
    <definedName name="_10070100_2" localSheetId="13">[2]orçamento!#REF!</definedName>
    <definedName name="_10070100_2" localSheetId="18">[2]orçamento!#REF!</definedName>
    <definedName name="_10070100_2" localSheetId="8">[2]orçamento!#REF!</definedName>
    <definedName name="_10070100_2" localSheetId="0">[2]orçamento!#REF!</definedName>
    <definedName name="_10070100_2" localSheetId="28">[2]orçamento!#REF!</definedName>
    <definedName name="_10070100_2" localSheetId="26">[2]orçamento!#REF!</definedName>
    <definedName name="_10070100_2" localSheetId="22">[2]orçamento!#REF!</definedName>
    <definedName name="_10070100_2" localSheetId="17">[2]orçamento!#REF!</definedName>
    <definedName name="_10070100_2" localSheetId="11">[2]orçamento!#REF!</definedName>
    <definedName name="_10070100_2" localSheetId="16">[2]orçamento!#REF!</definedName>
    <definedName name="_10070100_2" localSheetId="10">[2]orçamento!#REF!</definedName>
    <definedName name="_10070100_2" localSheetId="23">[2]orçamento!#REF!</definedName>
    <definedName name="_10070100_2" localSheetId="9">[2]orçamento!#REF!</definedName>
    <definedName name="_10070100_2" localSheetId="15">[2]orçamento!#REF!</definedName>
    <definedName name="_10070100_2" localSheetId="20">[2]orçamento!#REF!</definedName>
    <definedName name="_10070100_2" localSheetId="24">[2]orçamento!#REF!</definedName>
    <definedName name="_10070100_2" localSheetId="3">[2]orçamento!#REF!</definedName>
    <definedName name="_10070100_2" localSheetId="2">[2]orçamento!#REF!</definedName>
    <definedName name="_10070100_2" localSheetId="1">[2]orçamento!#REF!</definedName>
    <definedName name="_10070100_2" localSheetId="7">[2]orçamento!#REF!</definedName>
    <definedName name="_10070100_2" localSheetId="14">[2]orçamento!#REF!</definedName>
    <definedName name="_10070100_2" localSheetId="25">[2]orçamento!#REF!</definedName>
    <definedName name="_10070100_2">[2]orçamento!#REF!</definedName>
    <definedName name="_10070100_2_1" localSheetId="27">[3]orçamento!#REF!</definedName>
    <definedName name="_10070100_2_1" localSheetId="19">[3]orçamento!#REF!</definedName>
    <definedName name="_10070100_2_1" localSheetId="12">[3]orçamento!#REF!</definedName>
    <definedName name="_10070100_2_1" localSheetId="13">[3]orçamento!#REF!</definedName>
    <definedName name="_10070100_2_1" localSheetId="18">[3]orçamento!#REF!</definedName>
    <definedName name="_10070100_2_1" localSheetId="8">[3]orçamento!#REF!</definedName>
    <definedName name="_10070100_2_1" localSheetId="0">[3]orçamento!#REF!</definedName>
    <definedName name="_10070100_2_1" localSheetId="28">[3]orçamento!#REF!</definedName>
    <definedName name="_10070100_2_1" localSheetId="26">[3]orçamento!#REF!</definedName>
    <definedName name="_10070100_2_1" localSheetId="22">[3]orçamento!#REF!</definedName>
    <definedName name="_10070100_2_1" localSheetId="17">[3]orçamento!#REF!</definedName>
    <definedName name="_10070100_2_1" localSheetId="11">[3]orçamento!#REF!</definedName>
    <definedName name="_10070100_2_1" localSheetId="16">[3]orçamento!#REF!</definedName>
    <definedName name="_10070100_2_1" localSheetId="10">[3]orçamento!#REF!</definedName>
    <definedName name="_10070100_2_1" localSheetId="23">[3]orçamento!#REF!</definedName>
    <definedName name="_10070100_2_1" localSheetId="9">[3]orçamento!#REF!</definedName>
    <definedName name="_10070100_2_1" localSheetId="15">[3]orçamento!#REF!</definedName>
    <definedName name="_10070100_2_1" localSheetId="20">[3]orçamento!#REF!</definedName>
    <definedName name="_10070100_2_1" localSheetId="24">[3]orçamento!#REF!</definedName>
    <definedName name="_10070100_2_1" localSheetId="3">[3]orçamento!#REF!</definedName>
    <definedName name="_10070100_2_1" localSheetId="2">[3]orçamento!#REF!</definedName>
    <definedName name="_10070100_2_1" localSheetId="1">[3]orçamento!#REF!</definedName>
    <definedName name="_10070100_2_1" localSheetId="7">[3]orçamento!#REF!</definedName>
    <definedName name="_10070100_2_1" localSheetId="14">[3]orçamento!#REF!</definedName>
    <definedName name="_10070100_2_1" localSheetId="25">[3]orçamento!#REF!</definedName>
    <definedName name="_10070100_2_1">[3]orçamento!#REF!</definedName>
    <definedName name="_10070100_2_3" localSheetId="8">#REF!</definedName>
    <definedName name="_10070100_2_3" localSheetId="0">#REF!</definedName>
    <definedName name="_10070100_2_3" localSheetId="11">#REF!</definedName>
    <definedName name="_10070100_2_3" localSheetId="10">#REF!</definedName>
    <definedName name="_10070100_2_3" localSheetId="9">#REF!</definedName>
    <definedName name="_10070100_2_3" localSheetId="20">#REF!</definedName>
    <definedName name="_10070100_2_3" localSheetId="24">#REF!</definedName>
    <definedName name="_10070100_2_3" localSheetId="3">#REF!</definedName>
    <definedName name="_10070100_2_3" localSheetId="2">#REF!</definedName>
    <definedName name="_10070100_2_3" localSheetId="1">#REF!</definedName>
    <definedName name="_10070100_2_3">#REF!</definedName>
    <definedName name="_10070101" localSheetId="8">#REF!</definedName>
    <definedName name="_10070101" localSheetId="0">#REF!</definedName>
    <definedName name="_10070101" localSheetId="11">#REF!</definedName>
    <definedName name="_10070101" localSheetId="10">#REF!</definedName>
    <definedName name="_10070101" localSheetId="9">#REF!</definedName>
    <definedName name="_10070101" localSheetId="20">#REF!</definedName>
    <definedName name="_10070101" localSheetId="24">#REF!</definedName>
    <definedName name="_10070101" localSheetId="3">#REF!</definedName>
    <definedName name="_10070101" localSheetId="2">#REF!</definedName>
    <definedName name="_10070101" localSheetId="1">#REF!</definedName>
    <definedName name="_10070101">#REF!</definedName>
    <definedName name="_10070101_1" localSheetId="8">#REF!</definedName>
    <definedName name="_10070101_1" localSheetId="0">#REF!</definedName>
    <definedName name="_10070101_1" localSheetId="11">#REF!</definedName>
    <definedName name="_10070101_1" localSheetId="10">#REF!</definedName>
    <definedName name="_10070101_1" localSheetId="9">#REF!</definedName>
    <definedName name="_10070101_1" localSheetId="20">#REF!</definedName>
    <definedName name="_10070101_1" localSheetId="24">#REF!</definedName>
    <definedName name="_10070101_1" localSheetId="3">#REF!</definedName>
    <definedName name="_10070101_1" localSheetId="2">#REF!</definedName>
    <definedName name="_10070101_1" localSheetId="1">#REF!</definedName>
    <definedName name="_10070101_1">#REF!</definedName>
    <definedName name="_10070101_1_1" localSheetId="24">#REF!</definedName>
    <definedName name="_10070101_1_1">#REF!</definedName>
    <definedName name="_10070101_2" localSheetId="27">[2]orçamento!#REF!</definedName>
    <definedName name="_10070101_2" localSheetId="19">[2]orçamento!#REF!</definedName>
    <definedName name="_10070101_2" localSheetId="12">[2]orçamento!#REF!</definedName>
    <definedName name="_10070101_2" localSheetId="13">[2]orçamento!#REF!</definedName>
    <definedName name="_10070101_2" localSheetId="18">[2]orçamento!#REF!</definedName>
    <definedName name="_10070101_2" localSheetId="8">[2]orçamento!#REF!</definedName>
    <definedName name="_10070101_2" localSheetId="0">[2]orçamento!#REF!</definedName>
    <definedName name="_10070101_2" localSheetId="28">[2]orçamento!#REF!</definedName>
    <definedName name="_10070101_2" localSheetId="26">[2]orçamento!#REF!</definedName>
    <definedName name="_10070101_2" localSheetId="22">[2]orçamento!#REF!</definedName>
    <definedName name="_10070101_2" localSheetId="17">[2]orçamento!#REF!</definedName>
    <definedName name="_10070101_2" localSheetId="11">[2]orçamento!#REF!</definedName>
    <definedName name="_10070101_2" localSheetId="16">[2]orçamento!#REF!</definedName>
    <definedName name="_10070101_2" localSheetId="10">[2]orçamento!#REF!</definedName>
    <definedName name="_10070101_2" localSheetId="23">[2]orçamento!#REF!</definedName>
    <definedName name="_10070101_2" localSheetId="9">[2]orçamento!#REF!</definedName>
    <definedName name="_10070101_2" localSheetId="15">[2]orçamento!#REF!</definedName>
    <definedName name="_10070101_2" localSheetId="20">[2]orçamento!#REF!</definedName>
    <definedName name="_10070101_2" localSheetId="24">[2]orçamento!#REF!</definedName>
    <definedName name="_10070101_2" localSheetId="3">[2]orçamento!#REF!</definedName>
    <definedName name="_10070101_2" localSheetId="2">[2]orçamento!#REF!</definedName>
    <definedName name="_10070101_2" localSheetId="1">[2]orçamento!#REF!</definedName>
    <definedName name="_10070101_2" localSheetId="7">[2]orçamento!#REF!</definedName>
    <definedName name="_10070101_2" localSheetId="14">[2]orçamento!#REF!</definedName>
    <definedName name="_10070101_2" localSheetId="25">[2]orçamento!#REF!</definedName>
    <definedName name="_10070101_2">[2]orçamento!#REF!</definedName>
    <definedName name="_10070101_2_1" localSheetId="27">[3]orçamento!#REF!</definedName>
    <definedName name="_10070101_2_1" localSheetId="19">[3]orçamento!#REF!</definedName>
    <definedName name="_10070101_2_1" localSheetId="12">[3]orçamento!#REF!</definedName>
    <definedName name="_10070101_2_1" localSheetId="13">[3]orçamento!#REF!</definedName>
    <definedName name="_10070101_2_1" localSheetId="18">[3]orçamento!#REF!</definedName>
    <definedName name="_10070101_2_1" localSheetId="8">[3]orçamento!#REF!</definedName>
    <definedName name="_10070101_2_1" localSheetId="0">[3]orçamento!#REF!</definedName>
    <definedName name="_10070101_2_1" localSheetId="28">[3]orçamento!#REF!</definedName>
    <definedName name="_10070101_2_1" localSheetId="26">[3]orçamento!#REF!</definedName>
    <definedName name="_10070101_2_1" localSheetId="22">[3]orçamento!#REF!</definedName>
    <definedName name="_10070101_2_1" localSheetId="17">[3]orçamento!#REF!</definedName>
    <definedName name="_10070101_2_1" localSheetId="11">[3]orçamento!#REF!</definedName>
    <definedName name="_10070101_2_1" localSheetId="16">[3]orçamento!#REF!</definedName>
    <definedName name="_10070101_2_1" localSheetId="10">[3]orçamento!#REF!</definedName>
    <definedName name="_10070101_2_1" localSheetId="23">[3]orçamento!#REF!</definedName>
    <definedName name="_10070101_2_1" localSheetId="9">[3]orçamento!#REF!</definedName>
    <definedName name="_10070101_2_1" localSheetId="15">[3]orçamento!#REF!</definedName>
    <definedName name="_10070101_2_1" localSheetId="20">[3]orçamento!#REF!</definedName>
    <definedName name="_10070101_2_1" localSheetId="24">[3]orçamento!#REF!</definedName>
    <definedName name="_10070101_2_1" localSheetId="3">[3]orçamento!#REF!</definedName>
    <definedName name="_10070101_2_1" localSheetId="2">[3]orçamento!#REF!</definedName>
    <definedName name="_10070101_2_1" localSheetId="1">[3]orçamento!#REF!</definedName>
    <definedName name="_10070101_2_1" localSheetId="7">[3]orçamento!#REF!</definedName>
    <definedName name="_10070101_2_1" localSheetId="14">[3]orçamento!#REF!</definedName>
    <definedName name="_10070101_2_1" localSheetId="25">[3]orçamento!#REF!</definedName>
    <definedName name="_10070101_2_1">[3]orçamento!#REF!</definedName>
    <definedName name="_10070101_2_3" localSheetId="8">#REF!</definedName>
    <definedName name="_10070101_2_3" localSheetId="0">#REF!</definedName>
    <definedName name="_10070101_2_3" localSheetId="11">#REF!</definedName>
    <definedName name="_10070101_2_3" localSheetId="10">#REF!</definedName>
    <definedName name="_10070101_2_3" localSheetId="9">#REF!</definedName>
    <definedName name="_10070101_2_3" localSheetId="20">#REF!</definedName>
    <definedName name="_10070101_2_3" localSheetId="24">#REF!</definedName>
    <definedName name="_10070101_2_3" localSheetId="3">#REF!</definedName>
    <definedName name="_10070101_2_3" localSheetId="2">#REF!</definedName>
    <definedName name="_10070101_2_3" localSheetId="1">#REF!</definedName>
    <definedName name="_10070101_2_3">#REF!</definedName>
    <definedName name="_10070200" localSheetId="8">#REF!</definedName>
    <definedName name="_10070200" localSheetId="0">#REF!</definedName>
    <definedName name="_10070200" localSheetId="11">#REF!</definedName>
    <definedName name="_10070200" localSheetId="10">#REF!</definedName>
    <definedName name="_10070200" localSheetId="9">#REF!</definedName>
    <definedName name="_10070200" localSheetId="20">#REF!</definedName>
    <definedName name="_10070200" localSheetId="24">#REF!</definedName>
    <definedName name="_10070200" localSheetId="3">#REF!</definedName>
    <definedName name="_10070200" localSheetId="2">#REF!</definedName>
    <definedName name="_10070200" localSheetId="1">#REF!</definedName>
    <definedName name="_10070200">#REF!</definedName>
    <definedName name="_10070200_1" localSheetId="8">#REF!</definedName>
    <definedName name="_10070200_1" localSheetId="0">#REF!</definedName>
    <definedName name="_10070200_1" localSheetId="11">#REF!</definedName>
    <definedName name="_10070200_1" localSheetId="10">#REF!</definedName>
    <definedName name="_10070200_1" localSheetId="9">#REF!</definedName>
    <definedName name="_10070200_1" localSheetId="20">#REF!</definedName>
    <definedName name="_10070200_1" localSheetId="24">#REF!</definedName>
    <definedName name="_10070200_1" localSheetId="3">#REF!</definedName>
    <definedName name="_10070200_1" localSheetId="2">#REF!</definedName>
    <definedName name="_10070200_1" localSheetId="1">#REF!</definedName>
    <definedName name="_10070200_1">#REF!</definedName>
    <definedName name="_10070200_1_1" localSheetId="24">#REF!</definedName>
    <definedName name="_10070200_1_1">#REF!</definedName>
    <definedName name="_10070200_2" localSheetId="27">[2]orçamento!#REF!</definedName>
    <definedName name="_10070200_2" localSheetId="19">[2]orçamento!#REF!</definedName>
    <definedName name="_10070200_2" localSheetId="12">[2]orçamento!#REF!</definedName>
    <definedName name="_10070200_2" localSheetId="13">[2]orçamento!#REF!</definedName>
    <definedName name="_10070200_2" localSheetId="18">[2]orçamento!#REF!</definedName>
    <definedName name="_10070200_2" localSheetId="8">[2]orçamento!#REF!</definedName>
    <definedName name="_10070200_2" localSheetId="0">[2]orçamento!#REF!</definedName>
    <definedName name="_10070200_2" localSheetId="28">[2]orçamento!#REF!</definedName>
    <definedName name="_10070200_2" localSheetId="26">[2]orçamento!#REF!</definedName>
    <definedName name="_10070200_2" localSheetId="22">[2]orçamento!#REF!</definedName>
    <definedName name="_10070200_2" localSheetId="17">[2]orçamento!#REF!</definedName>
    <definedName name="_10070200_2" localSheetId="11">[2]orçamento!#REF!</definedName>
    <definedName name="_10070200_2" localSheetId="16">[2]orçamento!#REF!</definedName>
    <definedName name="_10070200_2" localSheetId="10">[2]orçamento!#REF!</definedName>
    <definedName name="_10070200_2" localSheetId="23">[2]orçamento!#REF!</definedName>
    <definedName name="_10070200_2" localSheetId="9">[2]orçamento!#REF!</definedName>
    <definedName name="_10070200_2" localSheetId="15">[2]orçamento!#REF!</definedName>
    <definedName name="_10070200_2" localSheetId="20">[2]orçamento!#REF!</definedName>
    <definedName name="_10070200_2" localSheetId="24">[2]orçamento!#REF!</definedName>
    <definedName name="_10070200_2" localSheetId="3">[2]orçamento!#REF!</definedName>
    <definedName name="_10070200_2" localSheetId="2">[2]orçamento!#REF!</definedName>
    <definedName name="_10070200_2" localSheetId="1">[2]orçamento!#REF!</definedName>
    <definedName name="_10070200_2" localSheetId="7">[2]orçamento!#REF!</definedName>
    <definedName name="_10070200_2" localSheetId="14">[2]orçamento!#REF!</definedName>
    <definedName name="_10070200_2" localSheetId="25">[2]orçamento!#REF!</definedName>
    <definedName name="_10070200_2">[2]orçamento!#REF!</definedName>
    <definedName name="_10070200_2_1" localSheetId="27">[3]orçamento!#REF!</definedName>
    <definedName name="_10070200_2_1" localSheetId="19">[3]orçamento!#REF!</definedName>
    <definedName name="_10070200_2_1" localSheetId="12">[3]orçamento!#REF!</definedName>
    <definedName name="_10070200_2_1" localSheetId="13">[3]orçamento!#REF!</definedName>
    <definedName name="_10070200_2_1" localSheetId="18">[3]orçamento!#REF!</definedName>
    <definedName name="_10070200_2_1" localSheetId="8">[3]orçamento!#REF!</definedName>
    <definedName name="_10070200_2_1" localSheetId="0">[3]orçamento!#REF!</definedName>
    <definedName name="_10070200_2_1" localSheetId="28">[3]orçamento!#REF!</definedName>
    <definedName name="_10070200_2_1" localSheetId="26">[3]orçamento!#REF!</definedName>
    <definedName name="_10070200_2_1" localSheetId="22">[3]orçamento!#REF!</definedName>
    <definedName name="_10070200_2_1" localSheetId="17">[3]orçamento!#REF!</definedName>
    <definedName name="_10070200_2_1" localSheetId="11">[3]orçamento!#REF!</definedName>
    <definedName name="_10070200_2_1" localSheetId="16">[3]orçamento!#REF!</definedName>
    <definedName name="_10070200_2_1" localSheetId="10">[3]orçamento!#REF!</definedName>
    <definedName name="_10070200_2_1" localSheetId="23">[3]orçamento!#REF!</definedName>
    <definedName name="_10070200_2_1" localSheetId="9">[3]orçamento!#REF!</definedName>
    <definedName name="_10070200_2_1" localSheetId="15">[3]orçamento!#REF!</definedName>
    <definedName name="_10070200_2_1" localSheetId="20">[3]orçamento!#REF!</definedName>
    <definedName name="_10070200_2_1" localSheetId="24">[3]orçamento!#REF!</definedName>
    <definedName name="_10070200_2_1" localSheetId="3">[3]orçamento!#REF!</definedName>
    <definedName name="_10070200_2_1" localSheetId="2">[3]orçamento!#REF!</definedName>
    <definedName name="_10070200_2_1" localSheetId="1">[3]orçamento!#REF!</definedName>
    <definedName name="_10070200_2_1" localSheetId="7">[3]orçamento!#REF!</definedName>
    <definedName name="_10070200_2_1" localSheetId="14">[3]orçamento!#REF!</definedName>
    <definedName name="_10070200_2_1" localSheetId="25">[3]orçamento!#REF!</definedName>
    <definedName name="_10070200_2_1">[3]orçamento!#REF!</definedName>
    <definedName name="_10070200_2_3" localSheetId="8">#REF!</definedName>
    <definedName name="_10070200_2_3" localSheetId="0">#REF!</definedName>
    <definedName name="_10070200_2_3" localSheetId="11">#REF!</definedName>
    <definedName name="_10070200_2_3" localSheetId="10">#REF!</definedName>
    <definedName name="_10070200_2_3" localSheetId="9">#REF!</definedName>
    <definedName name="_10070200_2_3" localSheetId="20">#REF!</definedName>
    <definedName name="_10070200_2_3" localSheetId="24">#REF!</definedName>
    <definedName name="_10070200_2_3" localSheetId="3">#REF!</definedName>
    <definedName name="_10070200_2_3" localSheetId="2">#REF!</definedName>
    <definedName name="_10070200_2_3" localSheetId="1">#REF!</definedName>
    <definedName name="_10070200_2_3">#REF!</definedName>
    <definedName name="_10070201" localSheetId="8">#REF!</definedName>
    <definedName name="_10070201" localSheetId="0">#REF!</definedName>
    <definedName name="_10070201" localSheetId="11">#REF!</definedName>
    <definedName name="_10070201" localSheetId="10">#REF!</definedName>
    <definedName name="_10070201" localSheetId="9">#REF!</definedName>
    <definedName name="_10070201" localSheetId="20">#REF!</definedName>
    <definedName name="_10070201" localSheetId="24">#REF!</definedName>
    <definedName name="_10070201" localSheetId="3">#REF!</definedName>
    <definedName name="_10070201" localSheetId="2">#REF!</definedName>
    <definedName name="_10070201" localSheetId="1">#REF!</definedName>
    <definedName name="_10070201">#REF!</definedName>
    <definedName name="_10070201_1" localSheetId="8">#REF!</definedName>
    <definedName name="_10070201_1" localSheetId="0">#REF!</definedName>
    <definedName name="_10070201_1" localSheetId="11">#REF!</definedName>
    <definedName name="_10070201_1" localSheetId="10">#REF!</definedName>
    <definedName name="_10070201_1" localSheetId="9">#REF!</definedName>
    <definedName name="_10070201_1" localSheetId="20">#REF!</definedName>
    <definedName name="_10070201_1" localSheetId="24">#REF!</definedName>
    <definedName name="_10070201_1" localSheetId="3">#REF!</definedName>
    <definedName name="_10070201_1" localSheetId="2">#REF!</definedName>
    <definedName name="_10070201_1" localSheetId="1">#REF!</definedName>
    <definedName name="_10070201_1">#REF!</definedName>
    <definedName name="_10070201_1_1" localSheetId="24">#REF!</definedName>
    <definedName name="_10070201_1_1">#REF!</definedName>
    <definedName name="_10070201_2" localSheetId="27">[2]orçamento!#REF!</definedName>
    <definedName name="_10070201_2" localSheetId="19">[2]orçamento!#REF!</definedName>
    <definedName name="_10070201_2" localSheetId="12">[2]orçamento!#REF!</definedName>
    <definedName name="_10070201_2" localSheetId="13">[2]orçamento!#REF!</definedName>
    <definedName name="_10070201_2" localSheetId="18">[2]orçamento!#REF!</definedName>
    <definedName name="_10070201_2" localSheetId="8">[2]orçamento!#REF!</definedName>
    <definedName name="_10070201_2" localSheetId="0">[2]orçamento!#REF!</definedName>
    <definedName name="_10070201_2" localSheetId="28">[2]orçamento!#REF!</definedName>
    <definedName name="_10070201_2" localSheetId="26">[2]orçamento!#REF!</definedName>
    <definedName name="_10070201_2" localSheetId="22">[2]orçamento!#REF!</definedName>
    <definedName name="_10070201_2" localSheetId="17">[2]orçamento!#REF!</definedName>
    <definedName name="_10070201_2" localSheetId="11">[2]orçamento!#REF!</definedName>
    <definedName name="_10070201_2" localSheetId="16">[2]orçamento!#REF!</definedName>
    <definedName name="_10070201_2" localSheetId="10">[2]orçamento!#REF!</definedName>
    <definedName name="_10070201_2" localSheetId="23">[2]orçamento!#REF!</definedName>
    <definedName name="_10070201_2" localSheetId="9">[2]orçamento!#REF!</definedName>
    <definedName name="_10070201_2" localSheetId="15">[2]orçamento!#REF!</definedName>
    <definedName name="_10070201_2" localSheetId="20">[2]orçamento!#REF!</definedName>
    <definedName name="_10070201_2" localSheetId="24">[2]orçamento!#REF!</definedName>
    <definedName name="_10070201_2" localSheetId="3">[2]orçamento!#REF!</definedName>
    <definedName name="_10070201_2" localSheetId="2">[2]orçamento!#REF!</definedName>
    <definedName name="_10070201_2" localSheetId="1">[2]orçamento!#REF!</definedName>
    <definedName name="_10070201_2" localSheetId="7">[2]orçamento!#REF!</definedName>
    <definedName name="_10070201_2" localSheetId="14">[2]orçamento!#REF!</definedName>
    <definedName name="_10070201_2" localSheetId="25">[2]orçamento!#REF!</definedName>
    <definedName name="_10070201_2">[2]orçamento!#REF!</definedName>
    <definedName name="_10070201_2_1" localSheetId="27">[3]orçamento!#REF!</definedName>
    <definedName name="_10070201_2_1" localSheetId="19">[3]orçamento!#REF!</definedName>
    <definedName name="_10070201_2_1" localSheetId="12">[3]orçamento!#REF!</definedName>
    <definedName name="_10070201_2_1" localSheetId="13">[3]orçamento!#REF!</definedName>
    <definedName name="_10070201_2_1" localSheetId="18">[3]orçamento!#REF!</definedName>
    <definedName name="_10070201_2_1" localSheetId="8">[3]orçamento!#REF!</definedName>
    <definedName name="_10070201_2_1" localSheetId="0">[3]orçamento!#REF!</definedName>
    <definedName name="_10070201_2_1" localSheetId="28">[3]orçamento!#REF!</definedName>
    <definedName name="_10070201_2_1" localSheetId="26">[3]orçamento!#REF!</definedName>
    <definedName name="_10070201_2_1" localSheetId="22">[3]orçamento!#REF!</definedName>
    <definedName name="_10070201_2_1" localSheetId="17">[3]orçamento!#REF!</definedName>
    <definedName name="_10070201_2_1" localSheetId="11">[3]orçamento!#REF!</definedName>
    <definedName name="_10070201_2_1" localSheetId="16">[3]orçamento!#REF!</definedName>
    <definedName name="_10070201_2_1" localSheetId="10">[3]orçamento!#REF!</definedName>
    <definedName name="_10070201_2_1" localSheetId="23">[3]orçamento!#REF!</definedName>
    <definedName name="_10070201_2_1" localSheetId="9">[3]orçamento!#REF!</definedName>
    <definedName name="_10070201_2_1" localSheetId="15">[3]orçamento!#REF!</definedName>
    <definedName name="_10070201_2_1" localSheetId="20">[3]orçamento!#REF!</definedName>
    <definedName name="_10070201_2_1" localSheetId="24">[3]orçamento!#REF!</definedName>
    <definedName name="_10070201_2_1" localSheetId="3">[3]orçamento!#REF!</definedName>
    <definedName name="_10070201_2_1" localSheetId="2">[3]orçamento!#REF!</definedName>
    <definedName name="_10070201_2_1" localSheetId="1">[3]orçamento!#REF!</definedName>
    <definedName name="_10070201_2_1" localSheetId="7">[3]orçamento!#REF!</definedName>
    <definedName name="_10070201_2_1" localSheetId="14">[3]orçamento!#REF!</definedName>
    <definedName name="_10070201_2_1" localSheetId="25">[3]orçamento!#REF!</definedName>
    <definedName name="_10070201_2_1">[3]orçamento!#REF!</definedName>
    <definedName name="_10070201_2_3" localSheetId="8">#REF!</definedName>
    <definedName name="_10070201_2_3" localSheetId="0">#REF!</definedName>
    <definedName name="_10070201_2_3" localSheetId="11">#REF!</definedName>
    <definedName name="_10070201_2_3" localSheetId="10">#REF!</definedName>
    <definedName name="_10070201_2_3" localSheetId="9">#REF!</definedName>
    <definedName name="_10070201_2_3" localSheetId="20">#REF!</definedName>
    <definedName name="_10070201_2_3" localSheetId="24">#REF!</definedName>
    <definedName name="_10070201_2_3" localSheetId="3">#REF!</definedName>
    <definedName name="_10070201_2_3" localSheetId="2">#REF!</definedName>
    <definedName name="_10070201_2_3" localSheetId="1">#REF!</definedName>
    <definedName name="_10070201_2_3">#REF!</definedName>
    <definedName name="_10080000" localSheetId="8">#REF!</definedName>
    <definedName name="_10080000" localSheetId="0">#REF!</definedName>
    <definedName name="_10080000" localSheetId="11">#REF!</definedName>
    <definedName name="_10080000" localSheetId="10">#REF!</definedName>
    <definedName name="_10080000" localSheetId="9">#REF!</definedName>
    <definedName name="_10080000" localSheetId="20">#REF!</definedName>
    <definedName name="_10080000" localSheetId="24">#REF!</definedName>
    <definedName name="_10080000" localSheetId="3">#REF!</definedName>
    <definedName name="_10080000" localSheetId="2">#REF!</definedName>
    <definedName name="_10080000" localSheetId="1">#REF!</definedName>
    <definedName name="_10080000">#REF!</definedName>
    <definedName name="_10080000_1" localSheetId="8">#REF!</definedName>
    <definedName name="_10080000_1" localSheetId="0">#REF!</definedName>
    <definedName name="_10080000_1" localSheetId="11">#REF!</definedName>
    <definedName name="_10080000_1" localSheetId="10">#REF!</definedName>
    <definedName name="_10080000_1" localSheetId="9">#REF!</definedName>
    <definedName name="_10080000_1" localSheetId="20">#REF!</definedName>
    <definedName name="_10080000_1" localSheetId="24">#REF!</definedName>
    <definedName name="_10080000_1" localSheetId="3">#REF!</definedName>
    <definedName name="_10080000_1" localSheetId="2">#REF!</definedName>
    <definedName name="_10080000_1" localSheetId="1">#REF!</definedName>
    <definedName name="_10080000_1">#REF!</definedName>
    <definedName name="_10080000_1_1" localSheetId="24">#REF!</definedName>
    <definedName name="_10080000_1_1">#REF!</definedName>
    <definedName name="_10080000_2" localSheetId="27">[2]orçamento!#REF!</definedName>
    <definedName name="_10080000_2" localSheetId="19">[2]orçamento!#REF!</definedName>
    <definedName name="_10080000_2" localSheetId="12">[2]orçamento!#REF!</definedName>
    <definedName name="_10080000_2" localSheetId="13">[2]orçamento!#REF!</definedName>
    <definedName name="_10080000_2" localSheetId="18">[2]orçamento!#REF!</definedName>
    <definedName name="_10080000_2" localSheetId="8">[2]orçamento!#REF!</definedName>
    <definedName name="_10080000_2" localSheetId="0">[2]orçamento!#REF!</definedName>
    <definedName name="_10080000_2" localSheetId="28">[2]orçamento!#REF!</definedName>
    <definedName name="_10080000_2" localSheetId="26">[2]orçamento!#REF!</definedName>
    <definedName name="_10080000_2" localSheetId="22">[2]orçamento!#REF!</definedName>
    <definedName name="_10080000_2" localSheetId="17">[2]orçamento!#REF!</definedName>
    <definedName name="_10080000_2" localSheetId="11">[2]orçamento!#REF!</definedName>
    <definedName name="_10080000_2" localSheetId="16">[2]orçamento!#REF!</definedName>
    <definedName name="_10080000_2" localSheetId="10">[2]orçamento!#REF!</definedName>
    <definedName name="_10080000_2" localSheetId="23">[2]orçamento!#REF!</definedName>
    <definedName name="_10080000_2" localSheetId="9">[2]orçamento!#REF!</definedName>
    <definedName name="_10080000_2" localSheetId="15">[2]orçamento!#REF!</definedName>
    <definedName name="_10080000_2" localSheetId="20">[2]orçamento!#REF!</definedName>
    <definedName name="_10080000_2" localSheetId="24">[2]orçamento!#REF!</definedName>
    <definedName name="_10080000_2" localSheetId="3">[2]orçamento!#REF!</definedName>
    <definedName name="_10080000_2" localSheetId="2">[2]orçamento!#REF!</definedName>
    <definedName name="_10080000_2" localSheetId="1">[2]orçamento!#REF!</definedName>
    <definedName name="_10080000_2" localSheetId="7">[2]orçamento!#REF!</definedName>
    <definedName name="_10080000_2" localSheetId="14">[2]orçamento!#REF!</definedName>
    <definedName name="_10080000_2" localSheetId="25">[2]orçamento!#REF!</definedName>
    <definedName name="_10080000_2">[2]orçamento!#REF!</definedName>
    <definedName name="_10080000_2_1" localSheetId="27">[3]orçamento!#REF!</definedName>
    <definedName name="_10080000_2_1" localSheetId="19">[3]orçamento!#REF!</definedName>
    <definedName name="_10080000_2_1" localSheetId="12">[3]orçamento!#REF!</definedName>
    <definedName name="_10080000_2_1" localSheetId="13">[3]orçamento!#REF!</definedName>
    <definedName name="_10080000_2_1" localSheetId="18">[3]orçamento!#REF!</definedName>
    <definedName name="_10080000_2_1" localSheetId="8">[3]orçamento!#REF!</definedName>
    <definedName name="_10080000_2_1" localSheetId="0">[3]orçamento!#REF!</definedName>
    <definedName name="_10080000_2_1" localSheetId="28">[3]orçamento!#REF!</definedName>
    <definedName name="_10080000_2_1" localSheetId="26">[3]orçamento!#REF!</definedName>
    <definedName name="_10080000_2_1" localSheetId="22">[3]orçamento!#REF!</definedName>
    <definedName name="_10080000_2_1" localSheetId="17">[3]orçamento!#REF!</definedName>
    <definedName name="_10080000_2_1" localSheetId="11">[3]orçamento!#REF!</definedName>
    <definedName name="_10080000_2_1" localSheetId="16">[3]orçamento!#REF!</definedName>
    <definedName name="_10080000_2_1" localSheetId="10">[3]orçamento!#REF!</definedName>
    <definedName name="_10080000_2_1" localSheetId="23">[3]orçamento!#REF!</definedName>
    <definedName name="_10080000_2_1" localSheetId="9">[3]orçamento!#REF!</definedName>
    <definedName name="_10080000_2_1" localSheetId="15">[3]orçamento!#REF!</definedName>
    <definedName name="_10080000_2_1" localSheetId="20">[3]orçamento!#REF!</definedName>
    <definedName name="_10080000_2_1" localSheetId="24">[3]orçamento!#REF!</definedName>
    <definedName name="_10080000_2_1" localSheetId="3">[3]orçamento!#REF!</definedName>
    <definedName name="_10080000_2_1" localSheetId="2">[3]orçamento!#REF!</definedName>
    <definedName name="_10080000_2_1" localSheetId="1">[3]orçamento!#REF!</definedName>
    <definedName name="_10080000_2_1" localSheetId="7">[3]orçamento!#REF!</definedName>
    <definedName name="_10080000_2_1" localSheetId="14">[3]orçamento!#REF!</definedName>
    <definedName name="_10080000_2_1" localSheetId="25">[3]orçamento!#REF!</definedName>
    <definedName name="_10080000_2_1">[3]orçamento!#REF!</definedName>
    <definedName name="_10080000_2_3" localSheetId="8">#REF!</definedName>
    <definedName name="_10080000_2_3" localSheetId="0">#REF!</definedName>
    <definedName name="_10080000_2_3" localSheetId="11">#REF!</definedName>
    <definedName name="_10080000_2_3" localSheetId="10">#REF!</definedName>
    <definedName name="_10080000_2_3" localSheetId="9">#REF!</definedName>
    <definedName name="_10080000_2_3" localSheetId="20">#REF!</definedName>
    <definedName name="_10080000_2_3" localSheetId="24">#REF!</definedName>
    <definedName name="_10080000_2_3" localSheetId="3">#REF!</definedName>
    <definedName name="_10080000_2_3" localSheetId="2">#REF!</definedName>
    <definedName name="_10080000_2_3" localSheetId="1">#REF!</definedName>
    <definedName name="_10080000_2_3">#REF!</definedName>
    <definedName name="_10080100" localSheetId="8">#REF!</definedName>
    <definedName name="_10080100" localSheetId="0">#REF!</definedName>
    <definedName name="_10080100" localSheetId="11">#REF!</definedName>
    <definedName name="_10080100" localSheetId="10">#REF!</definedName>
    <definedName name="_10080100" localSheetId="9">#REF!</definedName>
    <definedName name="_10080100" localSheetId="20">#REF!</definedName>
    <definedName name="_10080100" localSheetId="24">#REF!</definedName>
    <definedName name="_10080100" localSheetId="3">#REF!</definedName>
    <definedName name="_10080100" localSheetId="2">#REF!</definedName>
    <definedName name="_10080100" localSheetId="1">#REF!</definedName>
    <definedName name="_10080100">#REF!</definedName>
    <definedName name="_10080100_1" localSheetId="8">#REF!</definedName>
    <definedName name="_10080100_1" localSheetId="0">#REF!</definedName>
    <definedName name="_10080100_1" localSheetId="11">#REF!</definedName>
    <definedName name="_10080100_1" localSheetId="10">#REF!</definedName>
    <definedName name="_10080100_1" localSheetId="9">#REF!</definedName>
    <definedName name="_10080100_1" localSheetId="20">#REF!</definedName>
    <definedName name="_10080100_1" localSheetId="24">#REF!</definedName>
    <definedName name="_10080100_1" localSheetId="3">#REF!</definedName>
    <definedName name="_10080100_1" localSheetId="2">#REF!</definedName>
    <definedName name="_10080100_1" localSheetId="1">#REF!</definedName>
    <definedName name="_10080100_1">#REF!</definedName>
    <definedName name="_10080100_1_1" localSheetId="24">#REF!</definedName>
    <definedName name="_10080100_1_1">#REF!</definedName>
    <definedName name="_10080100_2" localSheetId="27">[2]orçamento!#REF!</definedName>
    <definedName name="_10080100_2" localSheetId="19">[2]orçamento!#REF!</definedName>
    <definedName name="_10080100_2" localSheetId="12">[2]orçamento!#REF!</definedName>
    <definedName name="_10080100_2" localSheetId="13">[2]orçamento!#REF!</definedName>
    <definedName name="_10080100_2" localSheetId="18">[2]orçamento!#REF!</definedName>
    <definedName name="_10080100_2" localSheetId="8">[2]orçamento!#REF!</definedName>
    <definedName name="_10080100_2" localSheetId="0">[2]orçamento!#REF!</definedName>
    <definedName name="_10080100_2" localSheetId="28">[2]orçamento!#REF!</definedName>
    <definedName name="_10080100_2" localSheetId="26">[2]orçamento!#REF!</definedName>
    <definedName name="_10080100_2" localSheetId="22">[2]orçamento!#REF!</definedName>
    <definedName name="_10080100_2" localSheetId="17">[2]orçamento!#REF!</definedName>
    <definedName name="_10080100_2" localSheetId="11">[2]orçamento!#REF!</definedName>
    <definedName name="_10080100_2" localSheetId="16">[2]orçamento!#REF!</definedName>
    <definedName name="_10080100_2" localSheetId="10">[2]orçamento!#REF!</definedName>
    <definedName name="_10080100_2" localSheetId="23">[2]orçamento!#REF!</definedName>
    <definedName name="_10080100_2" localSheetId="9">[2]orçamento!#REF!</definedName>
    <definedName name="_10080100_2" localSheetId="15">[2]orçamento!#REF!</definedName>
    <definedName name="_10080100_2" localSheetId="20">[2]orçamento!#REF!</definedName>
    <definedName name="_10080100_2" localSheetId="24">[2]orçamento!#REF!</definedName>
    <definedName name="_10080100_2" localSheetId="3">[2]orçamento!#REF!</definedName>
    <definedName name="_10080100_2" localSheetId="2">[2]orçamento!#REF!</definedName>
    <definedName name="_10080100_2" localSheetId="1">[2]orçamento!#REF!</definedName>
    <definedName name="_10080100_2" localSheetId="7">[2]orçamento!#REF!</definedName>
    <definedName name="_10080100_2" localSheetId="14">[2]orçamento!#REF!</definedName>
    <definedName name="_10080100_2" localSheetId="25">[2]orçamento!#REF!</definedName>
    <definedName name="_10080100_2">[2]orçamento!#REF!</definedName>
    <definedName name="_10080100_2_1" localSheetId="27">[3]orçamento!#REF!</definedName>
    <definedName name="_10080100_2_1" localSheetId="19">[3]orçamento!#REF!</definedName>
    <definedName name="_10080100_2_1" localSheetId="12">[3]orçamento!#REF!</definedName>
    <definedName name="_10080100_2_1" localSheetId="13">[3]orçamento!#REF!</definedName>
    <definedName name="_10080100_2_1" localSheetId="18">[3]orçamento!#REF!</definedName>
    <definedName name="_10080100_2_1" localSheetId="8">[3]orçamento!#REF!</definedName>
    <definedName name="_10080100_2_1" localSheetId="0">[3]orçamento!#REF!</definedName>
    <definedName name="_10080100_2_1" localSheetId="28">[3]orçamento!#REF!</definedName>
    <definedName name="_10080100_2_1" localSheetId="26">[3]orçamento!#REF!</definedName>
    <definedName name="_10080100_2_1" localSheetId="22">[3]orçamento!#REF!</definedName>
    <definedName name="_10080100_2_1" localSheetId="17">[3]orçamento!#REF!</definedName>
    <definedName name="_10080100_2_1" localSheetId="11">[3]orçamento!#REF!</definedName>
    <definedName name="_10080100_2_1" localSheetId="16">[3]orçamento!#REF!</definedName>
    <definedName name="_10080100_2_1" localSheetId="10">[3]orçamento!#REF!</definedName>
    <definedName name="_10080100_2_1" localSheetId="23">[3]orçamento!#REF!</definedName>
    <definedName name="_10080100_2_1" localSheetId="9">[3]orçamento!#REF!</definedName>
    <definedName name="_10080100_2_1" localSheetId="15">[3]orçamento!#REF!</definedName>
    <definedName name="_10080100_2_1" localSheetId="20">[3]orçamento!#REF!</definedName>
    <definedName name="_10080100_2_1" localSheetId="24">[3]orçamento!#REF!</definedName>
    <definedName name="_10080100_2_1" localSheetId="3">[3]orçamento!#REF!</definedName>
    <definedName name="_10080100_2_1" localSheetId="2">[3]orçamento!#REF!</definedName>
    <definedName name="_10080100_2_1" localSheetId="1">[3]orçamento!#REF!</definedName>
    <definedName name="_10080100_2_1" localSheetId="7">[3]orçamento!#REF!</definedName>
    <definedName name="_10080100_2_1" localSheetId="14">[3]orçamento!#REF!</definedName>
    <definedName name="_10080100_2_1" localSheetId="25">[3]orçamento!#REF!</definedName>
    <definedName name="_10080100_2_1">[3]orçamento!#REF!</definedName>
    <definedName name="_10080100_2_3" localSheetId="8">#REF!</definedName>
    <definedName name="_10080100_2_3" localSheetId="0">#REF!</definedName>
    <definedName name="_10080100_2_3" localSheetId="11">#REF!</definedName>
    <definedName name="_10080100_2_3" localSheetId="10">#REF!</definedName>
    <definedName name="_10080100_2_3" localSheetId="9">#REF!</definedName>
    <definedName name="_10080100_2_3" localSheetId="20">#REF!</definedName>
    <definedName name="_10080100_2_3" localSheetId="24">#REF!</definedName>
    <definedName name="_10080100_2_3" localSheetId="3">#REF!</definedName>
    <definedName name="_10080100_2_3" localSheetId="2">#REF!</definedName>
    <definedName name="_10080100_2_3" localSheetId="1">#REF!</definedName>
    <definedName name="_10080100_2_3">#REF!</definedName>
    <definedName name="_10080101" localSheetId="8">#REF!</definedName>
    <definedName name="_10080101" localSheetId="0">#REF!</definedName>
    <definedName name="_10080101" localSheetId="11">#REF!</definedName>
    <definedName name="_10080101" localSheetId="10">#REF!</definedName>
    <definedName name="_10080101" localSheetId="9">#REF!</definedName>
    <definedName name="_10080101" localSheetId="20">#REF!</definedName>
    <definedName name="_10080101" localSheetId="24">#REF!</definedName>
    <definedName name="_10080101" localSheetId="3">#REF!</definedName>
    <definedName name="_10080101" localSheetId="2">#REF!</definedName>
    <definedName name="_10080101" localSheetId="1">#REF!</definedName>
    <definedName name="_10080101">#REF!</definedName>
    <definedName name="_10080101_1" localSheetId="8">#REF!</definedName>
    <definedName name="_10080101_1" localSheetId="0">#REF!</definedName>
    <definedName name="_10080101_1" localSheetId="11">#REF!</definedName>
    <definedName name="_10080101_1" localSheetId="10">#REF!</definedName>
    <definedName name="_10080101_1" localSheetId="9">#REF!</definedName>
    <definedName name="_10080101_1" localSheetId="20">#REF!</definedName>
    <definedName name="_10080101_1" localSheetId="24">#REF!</definedName>
    <definedName name="_10080101_1" localSheetId="3">#REF!</definedName>
    <definedName name="_10080101_1" localSheetId="2">#REF!</definedName>
    <definedName name="_10080101_1" localSheetId="1">#REF!</definedName>
    <definedName name="_10080101_1">#REF!</definedName>
    <definedName name="_10080101_1_1" localSheetId="24">#REF!</definedName>
    <definedName name="_10080101_1_1">#REF!</definedName>
    <definedName name="_10080101_2" localSheetId="27">[2]orçamento!#REF!</definedName>
    <definedName name="_10080101_2" localSheetId="19">[2]orçamento!#REF!</definedName>
    <definedName name="_10080101_2" localSheetId="12">[2]orçamento!#REF!</definedName>
    <definedName name="_10080101_2" localSheetId="13">[2]orçamento!#REF!</definedName>
    <definedName name="_10080101_2" localSheetId="18">[2]orçamento!#REF!</definedName>
    <definedName name="_10080101_2" localSheetId="8">[2]orçamento!#REF!</definedName>
    <definedName name="_10080101_2" localSheetId="0">[2]orçamento!#REF!</definedName>
    <definedName name="_10080101_2" localSheetId="28">[2]orçamento!#REF!</definedName>
    <definedName name="_10080101_2" localSheetId="26">[2]orçamento!#REF!</definedName>
    <definedName name="_10080101_2" localSheetId="22">[2]orçamento!#REF!</definedName>
    <definedName name="_10080101_2" localSheetId="17">[2]orçamento!#REF!</definedName>
    <definedName name="_10080101_2" localSheetId="11">[2]orçamento!#REF!</definedName>
    <definedName name="_10080101_2" localSheetId="16">[2]orçamento!#REF!</definedName>
    <definedName name="_10080101_2" localSheetId="10">[2]orçamento!#REF!</definedName>
    <definedName name="_10080101_2" localSheetId="23">[2]orçamento!#REF!</definedName>
    <definedName name="_10080101_2" localSheetId="9">[2]orçamento!#REF!</definedName>
    <definedName name="_10080101_2" localSheetId="15">[2]orçamento!#REF!</definedName>
    <definedName name="_10080101_2" localSheetId="20">[2]orçamento!#REF!</definedName>
    <definedName name="_10080101_2" localSheetId="24">[2]orçamento!#REF!</definedName>
    <definedName name="_10080101_2" localSheetId="3">[2]orçamento!#REF!</definedName>
    <definedName name="_10080101_2" localSheetId="2">[2]orçamento!#REF!</definedName>
    <definedName name="_10080101_2" localSheetId="1">[2]orçamento!#REF!</definedName>
    <definedName name="_10080101_2" localSheetId="7">[2]orçamento!#REF!</definedName>
    <definedName name="_10080101_2" localSheetId="14">[2]orçamento!#REF!</definedName>
    <definedName name="_10080101_2" localSheetId="25">[2]orçamento!#REF!</definedName>
    <definedName name="_10080101_2">[2]orçamento!#REF!</definedName>
    <definedName name="_10080101_2_1" localSheetId="27">[3]orçamento!#REF!</definedName>
    <definedName name="_10080101_2_1" localSheetId="19">[3]orçamento!#REF!</definedName>
    <definedName name="_10080101_2_1" localSheetId="12">[3]orçamento!#REF!</definedName>
    <definedName name="_10080101_2_1" localSheetId="13">[3]orçamento!#REF!</definedName>
    <definedName name="_10080101_2_1" localSheetId="18">[3]orçamento!#REF!</definedName>
    <definedName name="_10080101_2_1" localSheetId="8">[3]orçamento!#REF!</definedName>
    <definedName name="_10080101_2_1" localSheetId="0">[3]orçamento!#REF!</definedName>
    <definedName name="_10080101_2_1" localSheetId="28">[3]orçamento!#REF!</definedName>
    <definedName name="_10080101_2_1" localSheetId="26">[3]orçamento!#REF!</definedName>
    <definedName name="_10080101_2_1" localSheetId="22">[3]orçamento!#REF!</definedName>
    <definedName name="_10080101_2_1" localSheetId="17">[3]orçamento!#REF!</definedName>
    <definedName name="_10080101_2_1" localSheetId="11">[3]orçamento!#REF!</definedName>
    <definedName name="_10080101_2_1" localSheetId="16">[3]orçamento!#REF!</definedName>
    <definedName name="_10080101_2_1" localSheetId="10">[3]orçamento!#REF!</definedName>
    <definedName name="_10080101_2_1" localSheetId="23">[3]orçamento!#REF!</definedName>
    <definedName name="_10080101_2_1" localSheetId="9">[3]orçamento!#REF!</definedName>
    <definedName name="_10080101_2_1" localSheetId="15">[3]orçamento!#REF!</definedName>
    <definedName name="_10080101_2_1" localSheetId="20">[3]orçamento!#REF!</definedName>
    <definedName name="_10080101_2_1" localSheetId="24">[3]orçamento!#REF!</definedName>
    <definedName name="_10080101_2_1" localSheetId="3">[3]orçamento!#REF!</definedName>
    <definedName name="_10080101_2_1" localSheetId="2">[3]orçamento!#REF!</definedName>
    <definedName name="_10080101_2_1" localSheetId="1">[3]orçamento!#REF!</definedName>
    <definedName name="_10080101_2_1" localSheetId="7">[3]orçamento!#REF!</definedName>
    <definedName name="_10080101_2_1" localSheetId="14">[3]orçamento!#REF!</definedName>
    <definedName name="_10080101_2_1" localSheetId="25">[3]orçamento!#REF!</definedName>
    <definedName name="_10080101_2_1">[3]orçamento!#REF!</definedName>
    <definedName name="_10080101_2_3" localSheetId="8">#REF!</definedName>
    <definedName name="_10080101_2_3" localSheetId="0">#REF!</definedName>
    <definedName name="_10080101_2_3" localSheetId="11">#REF!</definedName>
    <definedName name="_10080101_2_3" localSheetId="10">#REF!</definedName>
    <definedName name="_10080101_2_3" localSheetId="9">#REF!</definedName>
    <definedName name="_10080101_2_3" localSheetId="20">#REF!</definedName>
    <definedName name="_10080101_2_3" localSheetId="24">#REF!</definedName>
    <definedName name="_10080101_2_3" localSheetId="3">#REF!</definedName>
    <definedName name="_10080101_2_3" localSheetId="2">#REF!</definedName>
    <definedName name="_10080101_2_3" localSheetId="1">#REF!</definedName>
    <definedName name="_10080101_2_3">#REF!</definedName>
    <definedName name="_10080102" localSheetId="8">#REF!</definedName>
    <definedName name="_10080102" localSheetId="0">#REF!</definedName>
    <definedName name="_10080102" localSheetId="11">#REF!</definedName>
    <definedName name="_10080102" localSheetId="10">#REF!</definedName>
    <definedName name="_10080102" localSheetId="9">#REF!</definedName>
    <definedName name="_10080102" localSheetId="20">#REF!</definedName>
    <definedName name="_10080102" localSheetId="24">#REF!</definedName>
    <definedName name="_10080102" localSheetId="3">#REF!</definedName>
    <definedName name="_10080102" localSheetId="2">#REF!</definedName>
    <definedName name="_10080102" localSheetId="1">#REF!</definedName>
    <definedName name="_10080102">#REF!</definedName>
    <definedName name="_10080102_1" localSheetId="8">#REF!</definedName>
    <definedName name="_10080102_1" localSheetId="0">#REF!</definedName>
    <definedName name="_10080102_1" localSheetId="11">#REF!</definedName>
    <definedName name="_10080102_1" localSheetId="10">#REF!</definedName>
    <definedName name="_10080102_1" localSheetId="9">#REF!</definedName>
    <definedName name="_10080102_1" localSheetId="20">#REF!</definedName>
    <definedName name="_10080102_1" localSheetId="24">#REF!</definedName>
    <definedName name="_10080102_1" localSheetId="3">#REF!</definedName>
    <definedName name="_10080102_1" localSheetId="2">#REF!</definedName>
    <definedName name="_10080102_1" localSheetId="1">#REF!</definedName>
    <definedName name="_10080102_1">#REF!</definedName>
    <definedName name="_10080102_1_1" localSheetId="24">#REF!</definedName>
    <definedName name="_10080102_1_1">#REF!</definedName>
    <definedName name="_10080102_2" localSheetId="27">[2]orçamento!#REF!</definedName>
    <definedName name="_10080102_2" localSheetId="19">[2]orçamento!#REF!</definedName>
    <definedName name="_10080102_2" localSheetId="12">[2]orçamento!#REF!</definedName>
    <definedName name="_10080102_2" localSheetId="13">[2]orçamento!#REF!</definedName>
    <definedName name="_10080102_2" localSheetId="18">[2]orçamento!#REF!</definedName>
    <definedName name="_10080102_2" localSheetId="8">[2]orçamento!#REF!</definedName>
    <definedName name="_10080102_2" localSheetId="0">[2]orçamento!#REF!</definedName>
    <definedName name="_10080102_2" localSheetId="28">[2]orçamento!#REF!</definedName>
    <definedName name="_10080102_2" localSheetId="26">[2]orçamento!#REF!</definedName>
    <definedName name="_10080102_2" localSheetId="22">[2]orçamento!#REF!</definedName>
    <definedName name="_10080102_2" localSheetId="17">[2]orçamento!#REF!</definedName>
    <definedName name="_10080102_2" localSheetId="11">[2]orçamento!#REF!</definedName>
    <definedName name="_10080102_2" localSheetId="16">[2]orçamento!#REF!</definedName>
    <definedName name="_10080102_2" localSheetId="10">[2]orçamento!#REF!</definedName>
    <definedName name="_10080102_2" localSheetId="23">[2]orçamento!#REF!</definedName>
    <definedName name="_10080102_2" localSheetId="9">[2]orçamento!#REF!</definedName>
    <definedName name="_10080102_2" localSheetId="15">[2]orçamento!#REF!</definedName>
    <definedName name="_10080102_2" localSheetId="20">[2]orçamento!#REF!</definedName>
    <definedName name="_10080102_2" localSheetId="24">[2]orçamento!#REF!</definedName>
    <definedName name="_10080102_2" localSheetId="3">[2]orçamento!#REF!</definedName>
    <definedName name="_10080102_2" localSheetId="2">[2]orçamento!#REF!</definedName>
    <definedName name="_10080102_2" localSheetId="1">[2]orçamento!#REF!</definedName>
    <definedName name="_10080102_2" localSheetId="7">[2]orçamento!#REF!</definedName>
    <definedName name="_10080102_2" localSheetId="14">[2]orçamento!#REF!</definedName>
    <definedName name="_10080102_2" localSheetId="25">[2]orçamento!#REF!</definedName>
    <definedName name="_10080102_2">[2]orçamento!#REF!</definedName>
    <definedName name="_10080102_2_1" localSheetId="27">[3]orçamento!#REF!</definedName>
    <definedName name="_10080102_2_1" localSheetId="19">[3]orçamento!#REF!</definedName>
    <definedName name="_10080102_2_1" localSheetId="12">[3]orçamento!#REF!</definedName>
    <definedName name="_10080102_2_1" localSheetId="13">[3]orçamento!#REF!</definedName>
    <definedName name="_10080102_2_1" localSheetId="18">[3]orçamento!#REF!</definedName>
    <definedName name="_10080102_2_1" localSheetId="8">[3]orçamento!#REF!</definedName>
    <definedName name="_10080102_2_1" localSheetId="0">[3]orçamento!#REF!</definedName>
    <definedName name="_10080102_2_1" localSheetId="28">[3]orçamento!#REF!</definedName>
    <definedName name="_10080102_2_1" localSheetId="26">[3]orçamento!#REF!</definedName>
    <definedName name="_10080102_2_1" localSheetId="22">[3]orçamento!#REF!</definedName>
    <definedName name="_10080102_2_1" localSheetId="17">[3]orçamento!#REF!</definedName>
    <definedName name="_10080102_2_1" localSheetId="11">[3]orçamento!#REF!</definedName>
    <definedName name="_10080102_2_1" localSheetId="16">[3]orçamento!#REF!</definedName>
    <definedName name="_10080102_2_1" localSheetId="10">[3]orçamento!#REF!</definedName>
    <definedName name="_10080102_2_1" localSheetId="23">[3]orçamento!#REF!</definedName>
    <definedName name="_10080102_2_1" localSheetId="9">[3]orçamento!#REF!</definedName>
    <definedName name="_10080102_2_1" localSheetId="15">[3]orçamento!#REF!</definedName>
    <definedName name="_10080102_2_1" localSheetId="20">[3]orçamento!#REF!</definedName>
    <definedName name="_10080102_2_1" localSheetId="24">[3]orçamento!#REF!</definedName>
    <definedName name="_10080102_2_1" localSheetId="3">[3]orçamento!#REF!</definedName>
    <definedName name="_10080102_2_1" localSheetId="2">[3]orçamento!#REF!</definedName>
    <definedName name="_10080102_2_1" localSheetId="1">[3]orçamento!#REF!</definedName>
    <definedName name="_10080102_2_1" localSheetId="7">[3]orçamento!#REF!</definedName>
    <definedName name="_10080102_2_1" localSheetId="14">[3]orçamento!#REF!</definedName>
    <definedName name="_10080102_2_1" localSheetId="25">[3]orçamento!#REF!</definedName>
    <definedName name="_10080102_2_1">[3]orçamento!#REF!</definedName>
    <definedName name="_10080102_2_3" localSheetId="8">#REF!</definedName>
    <definedName name="_10080102_2_3" localSheetId="0">#REF!</definedName>
    <definedName name="_10080102_2_3" localSheetId="11">#REF!</definedName>
    <definedName name="_10080102_2_3" localSheetId="10">#REF!</definedName>
    <definedName name="_10080102_2_3" localSheetId="9">#REF!</definedName>
    <definedName name="_10080102_2_3" localSheetId="20">#REF!</definedName>
    <definedName name="_10080102_2_3" localSheetId="24">#REF!</definedName>
    <definedName name="_10080102_2_3" localSheetId="3">#REF!</definedName>
    <definedName name="_10080102_2_3" localSheetId="2">#REF!</definedName>
    <definedName name="_10080102_2_3" localSheetId="1">#REF!</definedName>
    <definedName name="_10080102_2_3">#REF!</definedName>
    <definedName name="_10080103" localSheetId="8">#REF!</definedName>
    <definedName name="_10080103" localSheetId="0">#REF!</definedName>
    <definedName name="_10080103" localSheetId="11">#REF!</definedName>
    <definedName name="_10080103" localSheetId="10">#REF!</definedName>
    <definedName name="_10080103" localSheetId="9">#REF!</definedName>
    <definedName name="_10080103" localSheetId="20">#REF!</definedName>
    <definedName name="_10080103" localSheetId="24">#REF!</definedName>
    <definedName name="_10080103" localSheetId="3">#REF!</definedName>
    <definedName name="_10080103" localSheetId="2">#REF!</definedName>
    <definedName name="_10080103" localSheetId="1">#REF!</definedName>
    <definedName name="_10080103">#REF!</definedName>
    <definedName name="_10080103_1" localSheetId="8">#REF!</definedName>
    <definedName name="_10080103_1" localSheetId="0">#REF!</definedName>
    <definedName name="_10080103_1" localSheetId="11">#REF!</definedName>
    <definedName name="_10080103_1" localSheetId="10">#REF!</definedName>
    <definedName name="_10080103_1" localSheetId="9">#REF!</definedName>
    <definedName name="_10080103_1" localSheetId="20">#REF!</definedName>
    <definedName name="_10080103_1" localSheetId="24">#REF!</definedName>
    <definedName name="_10080103_1" localSheetId="3">#REF!</definedName>
    <definedName name="_10080103_1" localSheetId="2">#REF!</definedName>
    <definedName name="_10080103_1" localSheetId="1">#REF!</definedName>
    <definedName name="_10080103_1">#REF!</definedName>
    <definedName name="_10080103_1_1" localSheetId="24">#REF!</definedName>
    <definedName name="_10080103_1_1">#REF!</definedName>
    <definedName name="_10080103_2" localSheetId="27">[2]orçamento!#REF!</definedName>
    <definedName name="_10080103_2" localSheetId="19">[2]orçamento!#REF!</definedName>
    <definedName name="_10080103_2" localSheetId="12">[2]orçamento!#REF!</definedName>
    <definedName name="_10080103_2" localSheetId="13">[2]orçamento!#REF!</definedName>
    <definedName name="_10080103_2" localSheetId="18">[2]orçamento!#REF!</definedName>
    <definedName name="_10080103_2" localSheetId="8">[2]orçamento!#REF!</definedName>
    <definedName name="_10080103_2" localSheetId="0">[2]orçamento!#REF!</definedName>
    <definedName name="_10080103_2" localSheetId="28">[2]orçamento!#REF!</definedName>
    <definedName name="_10080103_2" localSheetId="26">[2]orçamento!#REF!</definedName>
    <definedName name="_10080103_2" localSheetId="22">[2]orçamento!#REF!</definedName>
    <definedName name="_10080103_2" localSheetId="17">[2]orçamento!#REF!</definedName>
    <definedName name="_10080103_2" localSheetId="11">[2]orçamento!#REF!</definedName>
    <definedName name="_10080103_2" localSheetId="16">[2]orçamento!#REF!</definedName>
    <definedName name="_10080103_2" localSheetId="10">[2]orçamento!#REF!</definedName>
    <definedName name="_10080103_2" localSheetId="23">[2]orçamento!#REF!</definedName>
    <definedName name="_10080103_2" localSheetId="9">[2]orçamento!#REF!</definedName>
    <definedName name="_10080103_2" localSheetId="15">[2]orçamento!#REF!</definedName>
    <definedName name="_10080103_2" localSheetId="20">[2]orçamento!#REF!</definedName>
    <definedName name="_10080103_2" localSheetId="24">[2]orçamento!#REF!</definedName>
    <definedName name="_10080103_2" localSheetId="3">[2]orçamento!#REF!</definedName>
    <definedName name="_10080103_2" localSheetId="2">[2]orçamento!#REF!</definedName>
    <definedName name="_10080103_2" localSheetId="1">[2]orçamento!#REF!</definedName>
    <definedName name="_10080103_2" localSheetId="7">[2]orçamento!#REF!</definedName>
    <definedName name="_10080103_2" localSheetId="14">[2]orçamento!#REF!</definedName>
    <definedName name="_10080103_2" localSheetId="25">[2]orçamento!#REF!</definedName>
    <definedName name="_10080103_2">[2]orçamento!#REF!</definedName>
    <definedName name="_10080103_2_1" localSheetId="27">[3]orçamento!#REF!</definedName>
    <definedName name="_10080103_2_1" localSheetId="19">[3]orçamento!#REF!</definedName>
    <definedName name="_10080103_2_1" localSheetId="12">[3]orçamento!#REF!</definedName>
    <definedName name="_10080103_2_1" localSheetId="13">[3]orçamento!#REF!</definedName>
    <definedName name="_10080103_2_1" localSheetId="18">[3]orçamento!#REF!</definedName>
    <definedName name="_10080103_2_1" localSheetId="8">[3]orçamento!#REF!</definedName>
    <definedName name="_10080103_2_1" localSheetId="0">[3]orçamento!#REF!</definedName>
    <definedName name="_10080103_2_1" localSheetId="28">[3]orçamento!#REF!</definedName>
    <definedName name="_10080103_2_1" localSheetId="26">[3]orçamento!#REF!</definedName>
    <definedName name="_10080103_2_1" localSheetId="22">[3]orçamento!#REF!</definedName>
    <definedName name="_10080103_2_1" localSheetId="17">[3]orçamento!#REF!</definedName>
    <definedName name="_10080103_2_1" localSheetId="11">[3]orçamento!#REF!</definedName>
    <definedName name="_10080103_2_1" localSheetId="16">[3]orçamento!#REF!</definedName>
    <definedName name="_10080103_2_1" localSheetId="10">[3]orçamento!#REF!</definedName>
    <definedName name="_10080103_2_1" localSheetId="23">[3]orçamento!#REF!</definedName>
    <definedName name="_10080103_2_1" localSheetId="9">[3]orçamento!#REF!</definedName>
    <definedName name="_10080103_2_1" localSheetId="15">[3]orçamento!#REF!</definedName>
    <definedName name="_10080103_2_1" localSheetId="20">[3]orçamento!#REF!</definedName>
    <definedName name="_10080103_2_1" localSheetId="24">[3]orçamento!#REF!</definedName>
    <definedName name="_10080103_2_1" localSheetId="3">[3]orçamento!#REF!</definedName>
    <definedName name="_10080103_2_1" localSheetId="2">[3]orçamento!#REF!</definedName>
    <definedName name="_10080103_2_1" localSheetId="1">[3]orçamento!#REF!</definedName>
    <definedName name="_10080103_2_1" localSheetId="7">[3]orçamento!#REF!</definedName>
    <definedName name="_10080103_2_1" localSheetId="14">[3]orçamento!#REF!</definedName>
    <definedName name="_10080103_2_1" localSheetId="25">[3]orçamento!#REF!</definedName>
    <definedName name="_10080103_2_1">[3]orçamento!#REF!</definedName>
    <definedName name="_10080103_2_3" localSheetId="8">#REF!</definedName>
    <definedName name="_10080103_2_3" localSheetId="0">#REF!</definedName>
    <definedName name="_10080103_2_3" localSheetId="11">#REF!</definedName>
    <definedName name="_10080103_2_3" localSheetId="10">#REF!</definedName>
    <definedName name="_10080103_2_3" localSheetId="9">#REF!</definedName>
    <definedName name="_10080103_2_3" localSheetId="20">#REF!</definedName>
    <definedName name="_10080103_2_3" localSheetId="24">#REF!</definedName>
    <definedName name="_10080103_2_3" localSheetId="3">#REF!</definedName>
    <definedName name="_10080103_2_3" localSheetId="2">#REF!</definedName>
    <definedName name="_10080103_2_3" localSheetId="1">#REF!</definedName>
    <definedName name="_10080103_2_3">#REF!</definedName>
    <definedName name="_10080104" localSheetId="8">#REF!</definedName>
    <definedName name="_10080104" localSheetId="0">#REF!</definedName>
    <definedName name="_10080104" localSheetId="11">#REF!</definedName>
    <definedName name="_10080104" localSheetId="10">#REF!</definedName>
    <definedName name="_10080104" localSheetId="9">#REF!</definedName>
    <definedName name="_10080104" localSheetId="20">#REF!</definedName>
    <definedName name="_10080104" localSheetId="24">#REF!</definedName>
    <definedName name="_10080104" localSheetId="3">#REF!</definedName>
    <definedName name="_10080104" localSheetId="2">#REF!</definedName>
    <definedName name="_10080104" localSheetId="1">#REF!</definedName>
    <definedName name="_10080104">#REF!</definedName>
    <definedName name="_10080104_1" localSheetId="8">#REF!</definedName>
    <definedName name="_10080104_1" localSheetId="0">#REF!</definedName>
    <definedName name="_10080104_1" localSheetId="11">#REF!</definedName>
    <definedName name="_10080104_1" localSheetId="10">#REF!</definedName>
    <definedName name="_10080104_1" localSheetId="9">#REF!</definedName>
    <definedName name="_10080104_1" localSheetId="20">#REF!</definedName>
    <definedName name="_10080104_1" localSheetId="24">#REF!</definedName>
    <definedName name="_10080104_1" localSheetId="3">#REF!</definedName>
    <definedName name="_10080104_1" localSheetId="2">#REF!</definedName>
    <definedName name="_10080104_1" localSheetId="1">#REF!</definedName>
    <definedName name="_10080104_1">#REF!</definedName>
    <definedName name="_10080104_1_1" localSheetId="24">#REF!</definedName>
    <definedName name="_10080104_1_1">#REF!</definedName>
    <definedName name="_10080104_2" localSheetId="27">[2]orçamento!#REF!</definedName>
    <definedName name="_10080104_2" localSheetId="19">[2]orçamento!#REF!</definedName>
    <definedName name="_10080104_2" localSheetId="12">[2]orçamento!#REF!</definedName>
    <definedName name="_10080104_2" localSheetId="13">[2]orçamento!#REF!</definedName>
    <definedName name="_10080104_2" localSheetId="18">[2]orçamento!#REF!</definedName>
    <definedName name="_10080104_2" localSheetId="8">[2]orçamento!#REF!</definedName>
    <definedName name="_10080104_2" localSheetId="0">[2]orçamento!#REF!</definedName>
    <definedName name="_10080104_2" localSheetId="28">[2]orçamento!#REF!</definedName>
    <definedName name="_10080104_2" localSheetId="26">[2]orçamento!#REF!</definedName>
    <definedName name="_10080104_2" localSheetId="22">[2]orçamento!#REF!</definedName>
    <definedName name="_10080104_2" localSheetId="17">[2]orçamento!#REF!</definedName>
    <definedName name="_10080104_2" localSheetId="11">[2]orçamento!#REF!</definedName>
    <definedName name="_10080104_2" localSheetId="16">[2]orçamento!#REF!</definedName>
    <definedName name="_10080104_2" localSheetId="10">[2]orçamento!#REF!</definedName>
    <definedName name="_10080104_2" localSheetId="23">[2]orçamento!#REF!</definedName>
    <definedName name="_10080104_2" localSheetId="9">[2]orçamento!#REF!</definedName>
    <definedName name="_10080104_2" localSheetId="15">[2]orçamento!#REF!</definedName>
    <definedName name="_10080104_2" localSheetId="20">[2]orçamento!#REF!</definedName>
    <definedName name="_10080104_2" localSheetId="24">[2]orçamento!#REF!</definedName>
    <definedName name="_10080104_2" localSheetId="3">[2]orçamento!#REF!</definedName>
    <definedName name="_10080104_2" localSheetId="2">[2]orçamento!#REF!</definedName>
    <definedName name="_10080104_2" localSheetId="1">[2]orçamento!#REF!</definedName>
    <definedName name="_10080104_2" localSheetId="7">[2]orçamento!#REF!</definedName>
    <definedName name="_10080104_2" localSheetId="14">[2]orçamento!#REF!</definedName>
    <definedName name="_10080104_2" localSheetId="25">[2]orçamento!#REF!</definedName>
    <definedName name="_10080104_2">[2]orçamento!#REF!</definedName>
    <definedName name="_10080104_2_1" localSheetId="27">[3]orçamento!#REF!</definedName>
    <definedName name="_10080104_2_1" localSheetId="19">[3]orçamento!#REF!</definedName>
    <definedName name="_10080104_2_1" localSheetId="12">[3]orçamento!#REF!</definedName>
    <definedName name="_10080104_2_1" localSheetId="13">[3]orçamento!#REF!</definedName>
    <definedName name="_10080104_2_1" localSheetId="18">[3]orçamento!#REF!</definedName>
    <definedName name="_10080104_2_1" localSheetId="8">[3]orçamento!#REF!</definedName>
    <definedName name="_10080104_2_1" localSheetId="0">[3]orçamento!#REF!</definedName>
    <definedName name="_10080104_2_1" localSheetId="28">[3]orçamento!#REF!</definedName>
    <definedName name="_10080104_2_1" localSheetId="26">[3]orçamento!#REF!</definedName>
    <definedName name="_10080104_2_1" localSheetId="22">[3]orçamento!#REF!</definedName>
    <definedName name="_10080104_2_1" localSheetId="17">[3]orçamento!#REF!</definedName>
    <definedName name="_10080104_2_1" localSheetId="11">[3]orçamento!#REF!</definedName>
    <definedName name="_10080104_2_1" localSheetId="16">[3]orçamento!#REF!</definedName>
    <definedName name="_10080104_2_1" localSheetId="10">[3]orçamento!#REF!</definedName>
    <definedName name="_10080104_2_1" localSheetId="23">[3]orçamento!#REF!</definedName>
    <definedName name="_10080104_2_1" localSheetId="9">[3]orçamento!#REF!</definedName>
    <definedName name="_10080104_2_1" localSheetId="15">[3]orçamento!#REF!</definedName>
    <definedName name="_10080104_2_1" localSheetId="20">[3]orçamento!#REF!</definedName>
    <definedName name="_10080104_2_1" localSheetId="24">[3]orçamento!#REF!</definedName>
    <definedName name="_10080104_2_1" localSheetId="3">[3]orçamento!#REF!</definedName>
    <definedName name="_10080104_2_1" localSheetId="2">[3]orçamento!#REF!</definedName>
    <definedName name="_10080104_2_1" localSheetId="1">[3]orçamento!#REF!</definedName>
    <definedName name="_10080104_2_1" localSheetId="7">[3]orçamento!#REF!</definedName>
    <definedName name="_10080104_2_1" localSheetId="14">[3]orçamento!#REF!</definedName>
    <definedName name="_10080104_2_1" localSheetId="25">[3]orçamento!#REF!</definedName>
    <definedName name="_10080104_2_1">[3]orçamento!#REF!</definedName>
    <definedName name="_10080104_2_3" localSheetId="8">#REF!</definedName>
    <definedName name="_10080104_2_3" localSheetId="0">#REF!</definedName>
    <definedName name="_10080104_2_3" localSheetId="11">#REF!</definedName>
    <definedName name="_10080104_2_3" localSheetId="10">#REF!</definedName>
    <definedName name="_10080104_2_3" localSheetId="9">#REF!</definedName>
    <definedName name="_10080104_2_3" localSheetId="20">#REF!</definedName>
    <definedName name="_10080104_2_3" localSheetId="24">#REF!</definedName>
    <definedName name="_10080104_2_3" localSheetId="3">#REF!</definedName>
    <definedName name="_10080104_2_3" localSheetId="2">#REF!</definedName>
    <definedName name="_10080104_2_3" localSheetId="1">#REF!</definedName>
    <definedName name="_10080104_2_3">#REF!</definedName>
    <definedName name="_10080105" localSheetId="8">#REF!</definedName>
    <definedName name="_10080105" localSheetId="0">#REF!</definedName>
    <definedName name="_10080105" localSheetId="11">#REF!</definedName>
    <definedName name="_10080105" localSheetId="10">#REF!</definedName>
    <definedName name="_10080105" localSheetId="9">#REF!</definedName>
    <definedName name="_10080105" localSheetId="20">#REF!</definedName>
    <definedName name="_10080105" localSheetId="24">#REF!</definedName>
    <definedName name="_10080105" localSheetId="3">#REF!</definedName>
    <definedName name="_10080105" localSheetId="2">#REF!</definedName>
    <definedName name="_10080105" localSheetId="1">#REF!</definedName>
    <definedName name="_10080105">#REF!</definedName>
    <definedName name="_10080105_1" localSheetId="8">#REF!</definedName>
    <definedName name="_10080105_1" localSheetId="0">#REF!</definedName>
    <definedName name="_10080105_1" localSheetId="11">#REF!</definedName>
    <definedName name="_10080105_1" localSheetId="10">#REF!</definedName>
    <definedName name="_10080105_1" localSheetId="9">#REF!</definedName>
    <definedName name="_10080105_1" localSheetId="20">#REF!</definedName>
    <definedName name="_10080105_1" localSheetId="24">#REF!</definedName>
    <definedName name="_10080105_1" localSheetId="3">#REF!</definedName>
    <definedName name="_10080105_1" localSheetId="2">#REF!</definedName>
    <definedName name="_10080105_1" localSheetId="1">#REF!</definedName>
    <definedName name="_10080105_1">#REF!</definedName>
    <definedName name="_10080105_1_1" localSheetId="24">#REF!</definedName>
    <definedName name="_10080105_1_1">#REF!</definedName>
    <definedName name="_10080105_2" localSheetId="27">[2]orçamento!#REF!</definedName>
    <definedName name="_10080105_2" localSheetId="19">[2]orçamento!#REF!</definedName>
    <definedName name="_10080105_2" localSheetId="12">[2]orçamento!#REF!</definedName>
    <definedName name="_10080105_2" localSheetId="13">[2]orçamento!#REF!</definedName>
    <definedName name="_10080105_2" localSheetId="18">[2]orçamento!#REF!</definedName>
    <definedName name="_10080105_2" localSheetId="8">[2]orçamento!#REF!</definedName>
    <definedName name="_10080105_2" localSheetId="0">[2]orçamento!#REF!</definedName>
    <definedName name="_10080105_2" localSheetId="28">[2]orçamento!#REF!</definedName>
    <definedName name="_10080105_2" localSheetId="26">[2]orçamento!#REF!</definedName>
    <definedName name="_10080105_2" localSheetId="22">[2]orçamento!#REF!</definedName>
    <definedName name="_10080105_2" localSheetId="17">[2]orçamento!#REF!</definedName>
    <definedName name="_10080105_2" localSheetId="11">[2]orçamento!#REF!</definedName>
    <definedName name="_10080105_2" localSheetId="16">[2]orçamento!#REF!</definedName>
    <definedName name="_10080105_2" localSheetId="10">[2]orçamento!#REF!</definedName>
    <definedName name="_10080105_2" localSheetId="23">[2]orçamento!#REF!</definedName>
    <definedName name="_10080105_2" localSheetId="9">[2]orçamento!#REF!</definedName>
    <definedName name="_10080105_2" localSheetId="15">[2]orçamento!#REF!</definedName>
    <definedName name="_10080105_2" localSheetId="20">[2]orçamento!#REF!</definedName>
    <definedName name="_10080105_2" localSheetId="24">[2]orçamento!#REF!</definedName>
    <definedName name="_10080105_2" localSheetId="3">[2]orçamento!#REF!</definedName>
    <definedName name="_10080105_2" localSheetId="2">[2]orçamento!#REF!</definedName>
    <definedName name="_10080105_2" localSheetId="1">[2]orçamento!#REF!</definedName>
    <definedName name="_10080105_2" localSheetId="7">[2]orçamento!#REF!</definedName>
    <definedName name="_10080105_2" localSheetId="14">[2]orçamento!#REF!</definedName>
    <definedName name="_10080105_2" localSheetId="25">[2]orçamento!#REF!</definedName>
    <definedName name="_10080105_2">[2]orçamento!#REF!</definedName>
    <definedName name="_10080105_2_1" localSheetId="27">[3]orçamento!#REF!</definedName>
    <definedName name="_10080105_2_1" localSheetId="19">[3]orçamento!#REF!</definedName>
    <definedName name="_10080105_2_1" localSheetId="12">[3]orçamento!#REF!</definedName>
    <definedName name="_10080105_2_1" localSheetId="13">[3]orçamento!#REF!</definedName>
    <definedName name="_10080105_2_1" localSheetId="18">[3]orçamento!#REF!</definedName>
    <definedName name="_10080105_2_1" localSheetId="8">[3]orçamento!#REF!</definedName>
    <definedName name="_10080105_2_1" localSheetId="0">[3]orçamento!#REF!</definedName>
    <definedName name="_10080105_2_1" localSheetId="28">[3]orçamento!#REF!</definedName>
    <definedName name="_10080105_2_1" localSheetId="26">[3]orçamento!#REF!</definedName>
    <definedName name="_10080105_2_1" localSheetId="22">[3]orçamento!#REF!</definedName>
    <definedName name="_10080105_2_1" localSheetId="17">[3]orçamento!#REF!</definedName>
    <definedName name="_10080105_2_1" localSheetId="11">[3]orçamento!#REF!</definedName>
    <definedName name="_10080105_2_1" localSheetId="16">[3]orçamento!#REF!</definedName>
    <definedName name="_10080105_2_1" localSheetId="10">[3]orçamento!#REF!</definedName>
    <definedName name="_10080105_2_1" localSheetId="23">[3]orçamento!#REF!</definedName>
    <definedName name="_10080105_2_1" localSheetId="9">[3]orçamento!#REF!</definedName>
    <definedName name="_10080105_2_1" localSheetId="15">[3]orçamento!#REF!</definedName>
    <definedName name="_10080105_2_1" localSheetId="20">[3]orçamento!#REF!</definedName>
    <definedName name="_10080105_2_1" localSheetId="24">[3]orçamento!#REF!</definedName>
    <definedName name="_10080105_2_1" localSheetId="3">[3]orçamento!#REF!</definedName>
    <definedName name="_10080105_2_1" localSheetId="2">[3]orçamento!#REF!</definedName>
    <definedName name="_10080105_2_1" localSheetId="1">[3]orçamento!#REF!</definedName>
    <definedName name="_10080105_2_1" localSheetId="7">[3]orçamento!#REF!</definedName>
    <definedName name="_10080105_2_1" localSheetId="14">[3]orçamento!#REF!</definedName>
    <definedName name="_10080105_2_1" localSheetId="25">[3]orçamento!#REF!</definedName>
    <definedName name="_10080105_2_1">[3]orçamento!#REF!</definedName>
    <definedName name="_10080105_2_3" localSheetId="8">#REF!</definedName>
    <definedName name="_10080105_2_3" localSheetId="0">#REF!</definedName>
    <definedName name="_10080105_2_3" localSheetId="11">#REF!</definedName>
    <definedName name="_10080105_2_3" localSheetId="10">#REF!</definedName>
    <definedName name="_10080105_2_3" localSheetId="9">#REF!</definedName>
    <definedName name="_10080105_2_3" localSheetId="20">#REF!</definedName>
    <definedName name="_10080105_2_3" localSheetId="24">#REF!</definedName>
    <definedName name="_10080105_2_3" localSheetId="3">#REF!</definedName>
    <definedName name="_10080105_2_3" localSheetId="2">#REF!</definedName>
    <definedName name="_10080105_2_3" localSheetId="1">#REF!</definedName>
    <definedName name="_10080105_2_3">#REF!</definedName>
    <definedName name="_10080200" localSheetId="8">#REF!</definedName>
    <definedName name="_10080200" localSheetId="0">#REF!</definedName>
    <definedName name="_10080200" localSheetId="11">#REF!</definedName>
    <definedName name="_10080200" localSheetId="10">#REF!</definedName>
    <definedName name="_10080200" localSheetId="9">#REF!</definedName>
    <definedName name="_10080200" localSheetId="20">#REF!</definedName>
    <definedName name="_10080200" localSheetId="24">#REF!</definedName>
    <definedName name="_10080200" localSheetId="3">#REF!</definedName>
    <definedName name="_10080200" localSheetId="2">#REF!</definedName>
    <definedName name="_10080200" localSheetId="1">#REF!</definedName>
    <definedName name="_10080200">#REF!</definedName>
    <definedName name="_10080200_1" localSheetId="8">#REF!</definedName>
    <definedName name="_10080200_1" localSheetId="0">#REF!</definedName>
    <definedName name="_10080200_1" localSheetId="11">#REF!</definedName>
    <definedName name="_10080200_1" localSheetId="10">#REF!</definedName>
    <definedName name="_10080200_1" localSheetId="9">#REF!</definedName>
    <definedName name="_10080200_1" localSheetId="20">#REF!</definedName>
    <definedName name="_10080200_1" localSheetId="24">#REF!</definedName>
    <definedName name="_10080200_1" localSheetId="3">#REF!</definedName>
    <definedName name="_10080200_1" localSheetId="2">#REF!</definedName>
    <definedName name="_10080200_1" localSheetId="1">#REF!</definedName>
    <definedName name="_10080200_1">#REF!</definedName>
    <definedName name="_10080200_1_1" localSheetId="24">#REF!</definedName>
    <definedName name="_10080200_1_1">#REF!</definedName>
    <definedName name="_10080200_2" localSheetId="27">[2]orçamento!#REF!</definedName>
    <definedName name="_10080200_2" localSheetId="19">[2]orçamento!#REF!</definedName>
    <definedName name="_10080200_2" localSheetId="12">[2]orçamento!#REF!</definedName>
    <definedName name="_10080200_2" localSheetId="13">[2]orçamento!#REF!</definedName>
    <definedName name="_10080200_2" localSheetId="18">[2]orçamento!#REF!</definedName>
    <definedName name="_10080200_2" localSheetId="8">[2]orçamento!#REF!</definedName>
    <definedName name="_10080200_2" localSheetId="0">[2]orçamento!#REF!</definedName>
    <definedName name="_10080200_2" localSheetId="28">[2]orçamento!#REF!</definedName>
    <definedName name="_10080200_2" localSheetId="26">[2]orçamento!#REF!</definedName>
    <definedName name="_10080200_2" localSheetId="22">[2]orçamento!#REF!</definedName>
    <definedName name="_10080200_2" localSheetId="17">[2]orçamento!#REF!</definedName>
    <definedName name="_10080200_2" localSheetId="11">[2]orçamento!#REF!</definedName>
    <definedName name="_10080200_2" localSheetId="16">[2]orçamento!#REF!</definedName>
    <definedName name="_10080200_2" localSheetId="10">[2]orçamento!#REF!</definedName>
    <definedName name="_10080200_2" localSheetId="23">[2]orçamento!#REF!</definedName>
    <definedName name="_10080200_2" localSheetId="9">[2]orçamento!#REF!</definedName>
    <definedName name="_10080200_2" localSheetId="15">[2]orçamento!#REF!</definedName>
    <definedName name="_10080200_2" localSheetId="20">[2]orçamento!#REF!</definedName>
    <definedName name="_10080200_2" localSheetId="24">[2]orçamento!#REF!</definedName>
    <definedName name="_10080200_2" localSheetId="3">[2]orçamento!#REF!</definedName>
    <definedName name="_10080200_2" localSheetId="2">[2]orçamento!#REF!</definedName>
    <definedName name="_10080200_2" localSheetId="1">[2]orçamento!#REF!</definedName>
    <definedName name="_10080200_2" localSheetId="7">[2]orçamento!#REF!</definedName>
    <definedName name="_10080200_2" localSheetId="14">[2]orçamento!#REF!</definedName>
    <definedName name="_10080200_2" localSheetId="25">[2]orçamento!#REF!</definedName>
    <definedName name="_10080200_2">[2]orçamento!#REF!</definedName>
    <definedName name="_10080200_2_1" localSheetId="27">[3]orçamento!#REF!</definedName>
    <definedName name="_10080200_2_1" localSheetId="19">[3]orçamento!#REF!</definedName>
    <definedName name="_10080200_2_1" localSheetId="12">[3]orçamento!#REF!</definedName>
    <definedName name="_10080200_2_1" localSheetId="13">[3]orçamento!#REF!</definedName>
    <definedName name="_10080200_2_1" localSheetId="18">[3]orçamento!#REF!</definedName>
    <definedName name="_10080200_2_1" localSheetId="8">[3]orçamento!#REF!</definedName>
    <definedName name="_10080200_2_1" localSheetId="0">[3]orçamento!#REF!</definedName>
    <definedName name="_10080200_2_1" localSheetId="28">[3]orçamento!#REF!</definedName>
    <definedName name="_10080200_2_1" localSheetId="26">[3]orçamento!#REF!</definedName>
    <definedName name="_10080200_2_1" localSheetId="22">[3]orçamento!#REF!</definedName>
    <definedName name="_10080200_2_1" localSheetId="17">[3]orçamento!#REF!</definedName>
    <definedName name="_10080200_2_1" localSheetId="11">[3]orçamento!#REF!</definedName>
    <definedName name="_10080200_2_1" localSheetId="16">[3]orçamento!#REF!</definedName>
    <definedName name="_10080200_2_1" localSheetId="10">[3]orçamento!#REF!</definedName>
    <definedName name="_10080200_2_1" localSheetId="23">[3]orçamento!#REF!</definedName>
    <definedName name="_10080200_2_1" localSheetId="9">[3]orçamento!#REF!</definedName>
    <definedName name="_10080200_2_1" localSheetId="15">[3]orçamento!#REF!</definedName>
    <definedName name="_10080200_2_1" localSheetId="20">[3]orçamento!#REF!</definedName>
    <definedName name="_10080200_2_1" localSheetId="24">[3]orçamento!#REF!</definedName>
    <definedName name="_10080200_2_1" localSheetId="3">[3]orçamento!#REF!</definedName>
    <definedName name="_10080200_2_1" localSheetId="2">[3]orçamento!#REF!</definedName>
    <definedName name="_10080200_2_1" localSheetId="1">[3]orçamento!#REF!</definedName>
    <definedName name="_10080200_2_1" localSheetId="7">[3]orçamento!#REF!</definedName>
    <definedName name="_10080200_2_1" localSheetId="14">[3]orçamento!#REF!</definedName>
    <definedName name="_10080200_2_1" localSheetId="25">[3]orçamento!#REF!</definedName>
    <definedName name="_10080200_2_1">[3]orçamento!#REF!</definedName>
    <definedName name="_10080200_2_3" localSheetId="8">#REF!</definedName>
    <definedName name="_10080200_2_3" localSheetId="0">#REF!</definedName>
    <definedName name="_10080200_2_3" localSheetId="11">#REF!</definedName>
    <definedName name="_10080200_2_3" localSheetId="10">#REF!</definedName>
    <definedName name="_10080200_2_3" localSheetId="9">#REF!</definedName>
    <definedName name="_10080200_2_3" localSheetId="20">#REF!</definedName>
    <definedName name="_10080200_2_3" localSheetId="24">#REF!</definedName>
    <definedName name="_10080200_2_3" localSheetId="3">#REF!</definedName>
    <definedName name="_10080200_2_3" localSheetId="2">#REF!</definedName>
    <definedName name="_10080200_2_3" localSheetId="1">#REF!</definedName>
    <definedName name="_10080200_2_3">#REF!</definedName>
    <definedName name="_10080201" localSheetId="8">#REF!</definedName>
    <definedName name="_10080201" localSheetId="0">#REF!</definedName>
    <definedName name="_10080201" localSheetId="11">#REF!</definedName>
    <definedName name="_10080201" localSheetId="10">#REF!</definedName>
    <definedName name="_10080201" localSheetId="9">#REF!</definedName>
    <definedName name="_10080201" localSheetId="20">#REF!</definedName>
    <definedName name="_10080201" localSheetId="24">#REF!</definedName>
    <definedName name="_10080201" localSheetId="3">#REF!</definedName>
    <definedName name="_10080201" localSheetId="2">#REF!</definedName>
    <definedName name="_10080201" localSheetId="1">#REF!</definedName>
    <definedName name="_10080201">#REF!</definedName>
    <definedName name="_10080201_1" localSheetId="8">#REF!</definedName>
    <definedName name="_10080201_1" localSheetId="0">#REF!</definedName>
    <definedName name="_10080201_1" localSheetId="11">#REF!</definedName>
    <definedName name="_10080201_1" localSheetId="10">#REF!</definedName>
    <definedName name="_10080201_1" localSheetId="9">#REF!</definedName>
    <definedName name="_10080201_1" localSheetId="20">#REF!</definedName>
    <definedName name="_10080201_1" localSheetId="24">#REF!</definedName>
    <definedName name="_10080201_1" localSheetId="3">#REF!</definedName>
    <definedName name="_10080201_1" localSheetId="2">#REF!</definedName>
    <definedName name="_10080201_1" localSheetId="1">#REF!</definedName>
    <definedName name="_10080201_1">#REF!</definedName>
    <definedName name="_10080201_1_1" localSheetId="24">#REF!</definedName>
    <definedName name="_10080201_1_1">#REF!</definedName>
    <definedName name="_10080201_2" localSheetId="27">[2]orçamento!#REF!</definedName>
    <definedName name="_10080201_2" localSheetId="19">[2]orçamento!#REF!</definedName>
    <definedName name="_10080201_2" localSheetId="12">[2]orçamento!#REF!</definedName>
    <definedName name="_10080201_2" localSheetId="13">[2]orçamento!#REF!</definedName>
    <definedName name="_10080201_2" localSheetId="18">[2]orçamento!#REF!</definedName>
    <definedName name="_10080201_2" localSheetId="8">[2]orçamento!#REF!</definedName>
    <definedName name="_10080201_2" localSheetId="0">[2]orçamento!#REF!</definedName>
    <definedName name="_10080201_2" localSheetId="28">[2]orçamento!#REF!</definedName>
    <definedName name="_10080201_2" localSheetId="26">[2]orçamento!#REF!</definedName>
    <definedName name="_10080201_2" localSheetId="22">[2]orçamento!#REF!</definedName>
    <definedName name="_10080201_2" localSheetId="17">[2]orçamento!#REF!</definedName>
    <definedName name="_10080201_2" localSheetId="11">[2]orçamento!#REF!</definedName>
    <definedName name="_10080201_2" localSheetId="16">[2]orçamento!#REF!</definedName>
    <definedName name="_10080201_2" localSheetId="10">[2]orçamento!#REF!</definedName>
    <definedName name="_10080201_2" localSheetId="23">[2]orçamento!#REF!</definedName>
    <definedName name="_10080201_2" localSheetId="9">[2]orçamento!#REF!</definedName>
    <definedName name="_10080201_2" localSheetId="15">[2]orçamento!#REF!</definedName>
    <definedName name="_10080201_2" localSheetId="20">[2]orçamento!#REF!</definedName>
    <definedName name="_10080201_2" localSheetId="24">[2]orçamento!#REF!</definedName>
    <definedName name="_10080201_2" localSheetId="3">[2]orçamento!#REF!</definedName>
    <definedName name="_10080201_2" localSheetId="2">[2]orçamento!#REF!</definedName>
    <definedName name="_10080201_2" localSheetId="1">[2]orçamento!#REF!</definedName>
    <definedName name="_10080201_2" localSheetId="7">[2]orçamento!#REF!</definedName>
    <definedName name="_10080201_2" localSheetId="14">[2]orçamento!#REF!</definedName>
    <definedName name="_10080201_2" localSheetId="25">[2]orçamento!#REF!</definedName>
    <definedName name="_10080201_2">[2]orçamento!#REF!</definedName>
    <definedName name="_10080201_2_1" localSheetId="27">[3]orçamento!#REF!</definedName>
    <definedName name="_10080201_2_1" localSheetId="19">[3]orçamento!#REF!</definedName>
    <definedName name="_10080201_2_1" localSheetId="12">[3]orçamento!#REF!</definedName>
    <definedName name="_10080201_2_1" localSheetId="13">[3]orçamento!#REF!</definedName>
    <definedName name="_10080201_2_1" localSheetId="18">[3]orçamento!#REF!</definedName>
    <definedName name="_10080201_2_1" localSheetId="8">[3]orçamento!#REF!</definedName>
    <definedName name="_10080201_2_1" localSheetId="0">[3]orçamento!#REF!</definedName>
    <definedName name="_10080201_2_1" localSheetId="28">[3]orçamento!#REF!</definedName>
    <definedName name="_10080201_2_1" localSheetId="26">[3]orçamento!#REF!</definedName>
    <definedName name="_10080201_2_1" localSheetId="22">[3]orçamento!#REF!</definedName>
    <definedName name="_10080201_2_1" localSheetId="17">[3]orçamento!#REF!</definedName>
    <definedName name="_10080201_2_1" localSheetId="11">[3]orçamento!#REF!</definedName>
    <definedName name="_10080201_2_1" localSheetId="16">[3]orçamento!#REF!</definedName>
    <definedName name="_10080201_2_1" localSheetId="10">[3]orçamento!#REF!</definedName>
    <definedName name="_10080201_2_1" localSheetId="23">[3]orçamento!#REF!</definedName>
    <definedName name="_10080201_2_1" localSheetId="9">[3]orçamento!#REF!</definedName>
    <definedName name="_10080201_2_1" localSheetId="15">[3]orçamento!#REF!</definedName>
    <definedName name="_10080201_2_1" localSheetId="20">[3]orçamento!#REF!</definedName>
    <definedName name="_10080201_2_1" localSheetId="24">[3]orçamento!#REF!</definedName>
    <definedName name="_10080201_2_1" localSheetId="3">[3]orçamento!#REF!</definedName>
    <definedName name="_10080201_2_1" localSheetId="2">[3]orçamento!#REF!</definedName>
    <definedName name="_10080201_2_1" localSheetId="1">[3]orçamento!#REF!</definedName>
    <definedName name="_10080201_2_1" localSheetId="7">[3]orçamento!#REF!</definedName>
    <definedName name="_10080201_2_1" localSheetId="14">[3]orçamento!#REF!</definedName>
    <definedName name="_10080201_2_1" localSheetId="25">[3]orçamento!#REF!</definedName>
    <definedName name="_10080201_2_1">[3]orçamento!#REF!</definedName>
    <definedName name="_10080201_2_3" localSheetId="8">#REF!</definedName>
    <definedName name="_10080201_2_3" localSheetId="0">#REF!</definedName>
    <definedName name="_10080201_2_3" localSheetId="11">#REF!</definedName>
    <definedName name="_10080201_2_3" localSheetId="10">#REF!</definedName>
    <definedName name="_10080201_2_3" localSheetId="9">#REF!</definedName>
    <definedName name="_10080201_2_3" localSheetId="20">#REF!</definedName>
    <definedName name="_10080201_2_3" localSheetId="24">#REF!</definedName>
    <definedName name="_10080201_2_3" localSheetId="3">#REF!</definedName>
    <definedName name="_10080201_2_3" localSheetId="2">#REF!</definedName>
    <definedName name="_10080201_2_3" localSheetId="1">#REF!</definedName>
    <definedName name="_10080201_2_3">#REF!</definedName>
    <definedName name="_10080300" localSheetId="8">#REF!</definedName>
    <definedName name="_10080300" localSheetId="0">#REF!</definedName>
    <definedName name="_10080300" localSheetId="11">#REF!</definedName>
    <definedName name="_10080300" localSheetId="10">#REF!</definedName>
    <definedName name="_10080300" localSheetId="9">#REF!</definedName>
    <definedName name="_10080300" localSheetId="20">#REF!</definedName>
    <definedName name="_10080300" localSheetId="24">#REF!</definedName>
    <definedName name="_10080300" localSheetId="3">#REF!</definedName>
    <definedName name="_10080300" localSheetId="2">#REF!</definedName>
    <definedName name="_10080300" localSheetId="1">#REF!</definedName>
    <definedName name="_10080300">#REF!</definedName>
    <definedName name="_10080300_1" localSheetId="8">#REF!</definedName>
    <definedName name="_10080300_1" localSheetId="0">#REF!</definedName>
    <definedName name="_10080300_1" localSheetId="11">#REF!</definedName>
    <definedName name="_10080300_1" localSheetId="10">#REF!</definedName>
    <definedName name="_10080300_1" localSheetId="9">#REF!</definedName>
    <definedName name="_10080300_1" localSheetId="20">#REF!</definedName>
    <definedName name="_10080300_1" localSheetId="24">#REF!</definedName>
    <definedName name="_10080300_1" localSheetId="3">#REF!</definedName>
    <definedName name="_10080300_1" localSheetId="2">#REF!</definedName>
    <definedName name="_10080300_1" localSheetId="1">#REF!</definedName>
    <definedName name="_10080300_1">#REF!</definedName>
    <definedName name="_10080300_1_1" localSheetId="24">#REF!</definedName>
    <definedName name="_10080300_1_1">#REF!</definedName>
    <definedName name="_10080300_2" localSheetId="27">[2]orçamento!#REF!</definedName>
    <definedName name="_10080300_2" localSheetId="19">[2]orçamento!#REF!</definedName>
    <definedName name="_10080300_2" localSheetId="12">[2]orçamento!#REF!</definedName>
    <definedName name="_10080300_2" localSheetId="13">[2]orçamento!#REF!</definedName>
    <definedName name="_10080300_2" localSheetId="18">[2]orçamento!#REF!</definedName>
    <definedName name="_10080300_2" localSheetId="8">[2]orçamento!#REF!</definedName>
    <definedName name="_10080300_2" localSheetId="0">[2]orçamento!#REF!</definedName>
    <definedName name="_10080300_2" localSheetId="28">[2]orçamento!#REF!</definedName>
    <definedName name="_10080300_2" localSheetId="26">[2]orçamento!#REF!</definedName>
    <definedName name="_10080300_2" localSheetId="22">[2]orçamento!#REF!</definedName>
    <definedName name="_10080300_2" localSheetId="17">[2]orçamento!#REF!</definedName>
    <definedName name="_10080300_2" localSheetId="11">[2]orçamento!#REF!</definedName>
    <definedName name="_10080300_2" localSheetId="16">[2]orçamento!#REF!</definedName>
    <definedName name="_10080300_2" localSheetId="10">[2]orçamento!#REF!</definedName>
    <definedName name="_10080300_2" localSheetId="23">[2]orçamento!#REF!</definedName>
    <definedName name="_10080300_2" localSheetId="9">[2]orçamento!#REF!</definedName>
    <definedName name="_10080300_2" localSheetId="15">[2]orçamento!#REF!</definedName>
    <definedName name="_10080300_2" localSheetId="20">[2]orçamento!#REF!</definedName>
    <definedName name="_10080300_2" localSheetId="24">[2]orçamento!#REF!</definedName>
    <definedName name="_10080300_2" localSheetId="3">[2]orçamento!#REF!</definedName>
    <definedName name="_10080300_2" localSheetId="2">[2]orçamento!#REF!</definedName>
    <definedName name="_10080300_2" localSheetId="1">[2]orçamento!#REF!</definedName>
    <definedName name="_10080300_2" localSheetId="7">[2]orçamento!#REF!</definedName>
    <definedName name="_10080300_2" localSheetId="14">[2]orçamento!#REF!</definedName>
    <definedName name="_10080300_2" localSheetId="25">[2]orçamento!#REF!</definedName>
    <definedName name="_10080300_2">[2]orçamento!#REF!</definedName>
    <definedName name="_10080300_2_1" localSheetId="27">[3]orçamento!#REF!</definedName>
    <definedName name="_10080300_2_1" localSheetId="19">[3]orçamento!#REF!</definedName>
    <definedName name="_10080300_2_1" localSheetId="12">[3]orçamento!#REF!</definedName>
    <definedName name="_10080300_2_1" localSheetId="13">[3]orçamento!#REF!</definedName>
    <definedName name="_10080300_2_1" localSheetId="18">[3]orçamento!#REF!</definedName>
    <definedName name="_10080300_2_1" localSheetId="8">[3]orçamento!#REF!</definedName>
    <definedName name="_10080300_2_1" localSheetId="0">[3]orçamento!#REF!</definedName>
    <definedName name="_10080300_2_1" localSheetId="28">[3]orçamento!#REF!</definedName>
    <definedName name="_10080300_2_1" localSheetId="26">[3]orçamento!#REF!</definedName>
    <definedName name="_10080300_2_1" localSheetId="22">[3]orçamento!#REF!</definedName>
    <definedName name="_10080300_2_1" localSheetId="17">[3]orçamento!#REF!</definedName>
    <definedName name="_10080300_2_1" localSheetId="11">[3]orçamento!#REF!</definedName>
    <definedName name="_10080300_2_1" localSheetId="16">[3]orçamento!#REF!</definedName>
    <definedName name="_10080300_2_1" localSheetId="10">[3]orçamento!#REF!</definedName>
    <definedName name="_10080300_2_1" localSheetId="23">[3]orçamento!#REF!</definedName>
    <definedName name="_10080300_2_1" localSheetId="9">[3]orçamento!#REF!</definedName>
    <definedName name="_10080300_2_1" localSheetId="15">[3]orçamento!#REF!</definedName>
    <definedName name="_10080300_2_1" localSheetId="20">[3]orçamento!#REF!</definedName>
    <definedName name="_10080300_2_1" localSheetId="24">[3]orçamento!#REF!</definedName>
    <definedName name="_10080300_2_1" localSheetId="3">[3]orçamento!#REF!</definedName>
    <definedName name="_10080300_2_1" localSheetId="2">[3]orçamento!#REF!</definedName>
    <definedName name="_10080300_2_1" localSheetId="1">[3]orçamento!#REF!</definedName>
    <definedName name="_10080300_2_1" localSheetId="7">[3]orçamento!#REF!</definedName>
    <definedName name="_10080300_2_1" localSheetId="14">[3]orçamento!#REF!</definedName>
    <definedName name="_10080300_2_1" localSheetId="25">[3]orçamento!#REF!</definedName>
    <definedName name="_10080300_2_1">[3]orçamento!#REF!</definedName>
    <definedName name="_10080300_2_3" localSheetId="8">#REF!</definedName>
    <definedName name="_10080300_2_3" localSheetId="0">#REF!</definedName>
    <definedName name="_10080300_2_3" localSheetId="11">#REF!</definedName>
    <definedName name="_10080300_2_3" localSheetId="10">#REF!</definedName>
    <definedName name="_10080300_2_3" localSheetId="9">#REF!</definedName>
    <definedName name="_10080300_2_3" localSheetId="20">#REF!</definedName>
    <definedName name="_10080300_2_3" localSheetId="24">#REF!</definedName>
    <definedName name="_10080300_2_3" localSheetId="3">#REF!</definedName>
    <definedName name="_10080300_2_3" localSheetId="2">#REF!</definedName>
    <definedName name="_10080300_2_3" localSheetId="1">#REF!</definedName>
    <definedName name="_10080300_2_3">#REF!</definedName>
    <definedName name="_10080301" localSheetId="8">#REF!</definedName>
    <definedName name="_10080301" localSheetId="0">#REF!</definedName>
    <definedName name="_10080301" localSheetId="11">#REF!</definedName>
    <definedName name="_10080301" localSheetId="10">#REF!</definedName>
    <definedName name="_10080301" localSheetId="9">#REF!</definedName>
    <definedName name="_10080301" localSheetId="20">#REF!</definedName>
    <definedName name="_10080301" localSheetId="24">#REF!</definedName>
    <definedName name="_10080301" localSheetId="3">#REF!</definedName>
    <definedName name="_10080301" localSheetId="2">#REF!</definedName>
    <definedName name="_10080301" localSheetId="1">#REF!</definedName>
    <definedName name="_10080301">#REF!</definedName>
    <definedName name="_10080301_1" localSheetId="8">#REF!</definedName>
    <definedName name="_10080301_1" localSheetId="0">#REF!</definedName>
    <definedName name="_10080301_1" localSheetId="11">#REF!</definedName>
    <definedName name="_10080301_1" localSheetId="10">#REF!</definedName>
    <definedName name="_10080301_1" localSheetId="9">#REF!</definedName>
    <definedName name="_10080301_1" localSheetId="20">#REF!</definedName>
    <definedName name="_10080301_1" localSheetId="24">#REF!</definedName>
    <definedName name="_10080301_1" localSheetId="3">#REF!</definedName>
    <definedName name="_10080301_1" localSheetId="2">#REF!</definedName>
    <definedName name="_10080301_1" localSheetId="1">#REF!</definedName>
    <definedName name="_10080301_1">#REF!</definedName>
    <definedName name="_10080301_1_1" localSheetId="24">#REF!</definedName>
    <definedName name="_10080301_1_1">#REF!</definedName>
    <definedName name="_10080301_2" localSheetId="27">[2]orçamento!#REF!</definedName>
    <definedName name="_10080301_2" localSheetId="19">[2]orçamento!#REF!</definedName>
    <definedName name="_10080301_2" localSheetId="12">[2]orçamento!#REF!</definedName>
    <definedName name="_10080301_2" localSheetId="13">[2]orçamento!#REF!</definedName>
    <definedName name="_10080301_2" localSheetId="18">[2]orçamento!#REF!</definedName>
    <definedName name="_10080301_2" localSheetId="8">[2]orçamento!#REF!</definedName>
    <definedName name="_10080301_2" localSheetId="0">[2]orçamento!#REF!</definedName>
    <definedName name="_10080301_2" localSheetId="28">[2]orçamento!#REF!</definedName>
    <definedName name="_10080301_2" localSheetId="26">[2]orçamento!#REF!</definedName>
    <definedName name="_10080301_2" localSheetId="22">[2]orçamento!#REF!</definedName>
    <definedName name="_10080301_2" localSheetId="17">[2]orçamento!#REF!</definedName>
    <definedName name="_10080301_2" localSheetId="11">[2]orçamento!#REF!</definedName>
    <definedName name="_10080301_2" localSheetId="16">[2]orçamento!#REF!</definedName>
    <definedName name="_10080301_2" localSheetId="10">[2]orçamento!#REF!</definedName>
    <definedName name="_10080301_2" localSheetId="23">[2]orçamento!#REF!</definedName>
    <definedName name="_10080301_2" localSheetId="9">[2]orçamento!#REF!</definedName>
    <definedName name="_10080301_2" localSheetId="15">[2]orçamento!#REF!</definedName>
    <definedName name="_10080301_2" localSheetId="20">[2]orçamento!#REF!</definedName>
    <definedName name="_10080301_2" localSheetId="24">[2]orçamento!#REF!</definedName>
    <definedName name="_10080301_2" localSheetId="3">[2]orçamento!#REF!</definedName>
    <definedName name="_10080301_2" localSheetId="2">[2]orçamento!#REF!</definedName>
    <definedName name="_10080301_2" localSheetId="1">[2]orçamento!#REF!</definedName>
    <definedName name="_10080301_2" localSheetId="7">[2]orçamento!#REF!</definedName>
    <definedName name="_10080301_2" localSheetId="14">[2]orçamento!#REF!</definedName>
    <definedName name="_10080301_2" localSheetId="25">[2]orçamento!#REF!</definedName>
    <definedName name="_10080301_2">[2]orçamento!#REF!</definedName>
    <definedName name="_10080301_2_1" localSheetId="27">[3]orçamento!#REF!</definedName>
    <definedName name="_10080301_2_1" localSheetId="19">[3]orçamento!#REF!</definedName>
    <definedName name="_10080301_2_1" localSheetId="12">[3]orçamento!#REF!</definedName>
    <definedName name="_10080301_2_1" localSheetId="13">[3]orçamento!#REF!</definedName>
    <definedName name="_10080301_2_1" localSheetId="18">[3]orçamento!#REF!</definedName>
    <definedName name="_10080301_2_1" localSheetId="8">[3]orçamento!#REF!</definedName>
    <definedName name="_10080301_2_1" localSheetId="0">[3]orçamento!#REF!</definedName>
    <definedName name="_10080301_2_1" localSheetId="28">[3]orçamento!#REF!</definedName>
    <definedName name="_10080301_2_1" localSheetId="26">[3]orçamento!#REF!</definedName>
    <definedName name="_10080301_2_1" localSheetId="22">[3]orçamento!#REF!</definedName>
    <definedName name="_10080301_2_1" localSheetId="17">[3]orçamento!#REF!</definedName>
    <definedName name="_10080301_2_1" localSheetId="11">[3]orçamento!#REF!</definedName>
    <definedName name="_10080301_2_1" localSheetId="16">[3]orçamento!#REF!</definedName>
    <definedName name="_10080301_2_1" localSheetId="10">[3]orçamento!#REF!</definedName>
    <definedName name="_10080301_2_1" localSheetId="23">[3]orçamento!#REF!</definedName>
    <definedName name="_10080301_2_1" localSheetId="9">[3]orçamento!#REF!</definedName>
    <definedName name="_10080301_2_1" localSheetId="15">[3]orçamento!#REF!</definedName>
    <definedName name="_10080301_2_1" localSheetId="20">[3]orçamento!#REF!</definedName>
    <definedName name="_10080301_2_1" localSheetId="24">[3]orçamento!#REF!</definedName>
    <definedName name="_10080301_2_1" localSheetId="3">[3]orçamento!#REF!</definedName>
    <definedName name="_10080301_2_1" localSheetId="2">[3]orçamento!#REF!</definedName>
    <definedName name="_10080301_2_1" localSheetId="1">[3]orçamento!#REF!</definedName>
    <definedName name="_10080301_2_1" localSheetId="7">[3]orçamento!#REF!</definedName>
    <definedName name="_10080301_2_1" localSheetId="14">[3]orçamento!#REF!</definedName>
    <definedName name="_10080301_2_1" localSheetId="25">[3]orçamento!#REF!</definedName>
    <definedName name="_10080301_2_1">[3]orçamento!#REF!</definedName>
    <definedName name="_10080301_2_3" localSheetId="8">#REF!</definedName>
    <definedName name="_10080301_2_3" localSheetId="0">#REF!</definedName>
    <definedName name="_10080301_2_3" localSheetId="11">#REF!</definedName>
    <definedName name="_10080301_2_3" localSheetId="10">#REF!</definedName>
    <definedName name="_10080301_2_3" localSheetId="9">#REF!</definedName>
    <definedName name="_10080301_2_3" localSheetId="20">#REF!</definedName>
    <definedName name="_10080301_2_3" localSheetId="24">#REF!</definedName>
    <definedName name="_10080301_2_3" localSheetId="3">#REF!</definedName>
    <definedName name="_10080301_2_3" localSheetId="2">#REF!</definedName>
    <definedName name="_10080301_2_3" localSheetId="1">#REF!</definedName>
    <definedName name="_10080301_2_3">#REF!</definedName>
    <definedName name="_10080302" localSheetId="8">#REF!</definedName>
    <definedName name="_10080302" localSheetId="0">#REF!</definedName>
    <definedName name="_10080302" localSheetId="11">#REF!</definedName>
    <definedName name="_10080302" localSheetId="10">#REF!</definedName>
    <definedName name="_10080302" localSheetId="9">#REF!</definedName>
    <definedName name="_10080302" localSheetId="20">#REF!</definedName>
    <definedName name="_10080302" localSheetId="24">#REF!</definedName>
    <definedName name="_10080302" localSheetId="3">#REF!</definedName>
    <definedName name="_10080302" localSheetId="2">#REF!</definedName>
    <definedName name="_10080302" localSheetId="1">#REF!</definedName>
    <definedName name="_10080302">#REF!</definedName>
    <definedName name="_10080302_1" localSheetId="8">#REF!</definedName>
    <definedName name="_10080302_1" localSheetId="0">#REF!</definedName>
    <definedName name="_10080302_1" localSheetId="11">#REF!</definedName>
    <definedName name="_10080302_1" localSheetId="10">#REF!</definedName>
    <definedName name="_10080302_1" localSheetId="9">#REF!</definedName>
    <definedName name="_10080302_1" localSheetId="20">#REF!</definedName>
    <definedName name="_10080302_1" localSheetId="24">#REF!</definedName>
    <definedName name="_10080302_1" localSheetId="3">#REF!</definedName>
    <definedName name="_10080302_1" localSheetId="2">#REF!</definedName>
    <definedName name="_10080302_1" localSheetId="1">#REF!</definedName>
    <definedName name="_10080302_1">#REF!</definedName>
    <definedName name="_10080302_1_1" localSheetId="24">#REF!</definedName>
    <definedName name="_10080302_1_1">#REF!</definedName>
    <definedName name="_10080302_2" localSheetId="27">[2]orçamento!#REF!</definedName>
    <definedName name="_10080302_2" localSheetId="19">[2]orçamento!#REF!</definedName>
    <definedName name="_10080302_2" localSheetId="12">[2]orçamento!#REF!</definedName>
    <definedName name="_10080302_2" localSheetId="13">[2]orçamento!#REF!</definedName>
    <definedName name="_10080302_2" localSheetId="18">[2]orçamento!#REF!</definedName>
    <definedName name="_10080302_2" localSheetId="8">[2]orçamento!#REF!</definedName>
    <definedName name="_10080302_2" localSheetId="0">[2]orçamento!#REF!</definedName>
    <definedName name="_10080302_2" localSheetId="28">[2]orçamento!#REF!</definedName>
    <definedName name="_10080302_2" localSheetId="26">[2]orçamento!#REF!</definedName>
    <definedName name="_10080302_2" localSheetId="22">[2]orçamento!#REF!</definedName>
    <definedName name="_10080302_2" localSheetId="17">[2]orçamento!#REF!</definedName>
    <definedName name="_10080302_2" localSheetId="11">[2]orçamento!#REF!</definedName>
    <definedName name="_10080302_2" localSheetId="16">[2]orçamento!#REF!</definedName>
    <definedName name="_10080302_2" localSheetId="10">[2]orçamento!#REF!</definedName>
    <definedName name="_10080302_2" localSheetId="23">[2]orçamento!#REF!</definedName>
    <definedName name="_10080302_2" localSheetId="9">[2]orçamento!#REF!</definedName>
    <definedName name="_10080302_2" localSheetId="15">[2]orçamento!#REF!</definedName>
    <definedName name="_10080302_2" localSheetId="20">[2]orçamento!#REF!</definedName>
    <definedName name="_10080302_2" localSheetId="24">[2]orçamento!#REF!</definedName>
    <definedName name="_10080302_2" localSheetId="3">[2]orçamento!#REF!</definedName>
    <definedName name="_10080302_2" localSheetId="2">[2]orçamento!#REF!</definedName>
    <definedName name="_10080302_2" localSheetId="1">[2]orçamento!#REF!</definedName>
    <definedName name="_10080302_2" localSheetId="7">[2]orçamento!#REF!</definedName>
    <definedName name="_10080302_2" localSheetId="14">[2]orçamento!#REF!</definedName>
    <definedName name="_10080302_2" localSheetId="25">[2]orçamento!#REF!</definedName>
    <definedName name="_10080302_2">[2]orçamento!#REF!</definedName>
    <definedName name="_10080302_2_1" localSheetId="27">[3]orçamento!#REF!</definedName>
    <definedName name="_10080302_2_1" localSheetId="19">[3]orçamento!#REF!</definedName>
    <definedName name="_10080302_2_1" localSheetId="12">[3]orçamento!#REF!</definedName>
    <definedName name="_10080302_2_1" localSheetId="13">[3]orçamento!#REF!</definedName>
    <definedName name="_10080302_2_1" localSheetId="18">[3]orçamento!#REF!</definedName>
    <definedName name="_10080302_2_1" localSheetId="8">[3]orçamento!#REF!</definedName>
    <definedName name="_10080302_2_1" localSheetId="0">[3]orçamento!#REF!</definedName>
    <definedName name="_10080302_2_1" localSheetId="28">[3]orçamento!#REF!</definedName>
    <definedName name="_10080302_2_1" localSheetId="26">[3]orçamento!#REF!</definedName>
    <definedName name="_10080302_2_1" localSheetId="22">[3]orçamento!#REF!</definedName>
    <definedName name="_10080302_2_1" localSheetId="17">[3]orçamento!#REF!</definedName>
    <definedName name="_10080302_2_1" localSheetId="11">[3]orçamento!#REF!</definedName>
    <definedName name="_10080302_2_1" localSheetId="16">[3]orçamento!#REF!</definedName>
    <definedName name="_10080302_2_1" localSheetId="10">[3]orçamento!#REF!</definedName>
    <definedName name="_10080302_2_1" localSheetId="23">[3]orçamento!#REF!</definedName>
    <definedName name="_10080302_2_1" localSheetId="9">[3]orçamento!#REF!</definedName>
    <definedName name="_10080302_2_1" localSheetId="15">[3]orçamento!#REF!</definedName>
    <definedName name="_10080302_2_1" localSheetId="20">[3]orçamento!#REF!</definedName>
    <definedName name="_10080302_2_1" localSheetId="24">[3]orçamento!#REF!</definedName>
    <definedName name="_10080302_2_1" localSheetId="3">[3]orçamento!#REF!</definedName>
    <definedName name="_10080302_2_1" localSheetId="2">[3]orçamento!#REF!</definedName>
    <definedName name="_10080302_2_1" localSheetId="1">[3]orçamento!#REF!</definedName>
    <definedName name="_10080302_2_1" localSheetId="7">[3]orçamento!#REF!</definedName>
    <definedName name="_10080302_2_1" localSheetId="14">[3]orçamento!#REF!</definedName>
    <definedName name="_10080302_2_1" localSheetId="25">[3]orçamento!#REF!</definedName>
    <definedName name="_10080302_2_1">[3]orçamento!#REF!</definedName>
    <definedName name="_10080302_2_3" localSheetId="8">#REF!</definedName>
    <definedName name="_10080302_2_3" localSheetId="0">#REF!</definedName>
    <definedName name="_10080302_2_3" localSheetId="11">#REF!</definedName>
    <definedName name="_10080302_2_3" localSheetId="10">#REF!</definedName>
    <definedName name="_10080302_2_3" localSheetId="9">#REF!</definedName>
    <definedName name="_10080302_2_3" localSheetId="20">#REF!</definedName>
    <definedName name="_10080302_2_3" localSheetId="24">#REF!</definedName>
    <definedName name="_10080302_2_3" localSheetId="3">#REF!</definedName>
    <definedName name="_10080302_2_3" localSheetId="2">#REF!</definedName>
    <definedName name="_10080302_2_3" localSheetId="1">#REF!</definedName>
    <definedName name="_10080302_2_3">#REF!</definedName>
    <definedName name="_10080303" localSheetId="8">#REF!</definedName>
    <definedName name="_10080303" localSheetId="0">#REF!</definedName>
    <definedName name="_10080303" localSheetId="11">#REF!</definedName>
    <definedName name="_10080303" localSheetId="10">#REF!</definedName>
    <definedName name="_10080303" localSheetId="9">#REF!</definedName>
    <definedName name="_10080303" localSheetId="20">#REF!</definedName>
    <definedName name="_10080303" localSheetId="24">#REF!</definedName>
    <definedName name="_10080303" localSheetId="3">#REF!</definedName>
    <definedName name="_10080303" localSheetId="2">#REF!</definedName>
    <definedName name="_10080303" localSheetId="1">#REF!</definedName>
    <definedName name="_10080303">#REF!</definedName>
    <definedName name="_10080303_1" localSheetId="8">#REF!</definedName>
    <definedName name="_10080303_1" localSheetId="0">#REF!</definedName>
    <definedName name="_10080303_1" localSheetId="11">#REF!</definedName>
    <definedName name="_10080303_1" localSheetId="10">#REF!</definedName>
    <definedName name="_10080303_1" localSheetId="9">#REF!</definedName>
    <definedName name="_10080303_1" localSheetId="20">#REF!</definedName>
    <definedName name="_10080303_1" localSheetId="24">#REF!</definedName>
    <definedName name="_10080303_1" localSheetId="3">#REF!</definedName>
    <definedName name="_10080303_1" localSheetId="2">#REF!</definedName>
    <definedName name="_10080303_1" localSheetId="1">#REF!</definedName>
    <definedName name="_10080303_1">#REF!</definedName>
    <definedName name="_10080303_1_1" localSheetId="24">#REF!</definedName>
    <definedName name="_10080303_1_1">#REF!</definedName>
    <definedName name="_10080303_2" localSheetId="27">[2]orçamento!#REF!</definedName>
    <definedName name="_10080303_2" localSheetId="19">[2]orçamento!#REF!</definedName>
    <definedName name="_10080303_2" localSheetId="12">[2]orçamento!#REF!</definedName>
    <definedName name="_10080303_2" localSheetId="13">[2]orçamento!#REF!</definedName>
    <definedName name="_10080303_2" localSheetId="18">[2]orçamento!#REF!</definedName>
    <definedName name="_10080303_2" localSheetId="8">[2]orçamento!#REF!</definedName>
    <definedName name="_10080303_2" localSheetId="0">[2]orçamento!#REF!</definedName>
    <definedName name="_10080303_2" localSheetId="28">[2]orçamento!#REF!</definedName>
    <definedName name="_10080303_2" localSheetId="26">[2]orçamento!#REF!</definedName>
    <definedName name="_10080303_2" localSheetId="22">[2]orçamento!#REF!</definedName>
    <definedName name="_10080303_2" localSheetId="17">[2]orçamento!#REF!</definedName>
    <definedName name="_10080303_2" localSheetId="11">[2]orçamento!#REF!</definedName>
    <definedName name="_10080303_2" localSheetId="16">[2]orçamento!#REF!</definedName>
    <definedName name="_10080303_2" localSheetId="10">[2]orçamento!#REF!</definedName>
    <definedName name="_10080303_2" localSheetId="23">[2]orçamento!#REF!</definedName>
    <definedName name="_10080303_2" localSheetId="9">[2]orçamento!#REF!</definedName>
    <definedName name="_10080303_2" localSheetId="15">[2]orçamento!#REF!</definedName>
    <definedName name="_10080303_2" localSheetId="20">[2]orçamento!#REF!</definedName>
    <definedName name="_10080303_2" localSheetId="24">[2]orçamento!#REF!</definedName>
    <definedName name="_10080303_2" localSheetId="3">[2]orçamento!#REF!</definedName>
    <definedName name="_10080303_2" localSheetId="2">[2]orçamento!#REF!</definedName>
    <definedName name="_10080303_2" localSheetId="1">[2]orçamento!#REF!</definedName>
    <definedName name="_10080303_2" localSheetId="7">[2]orçamento!#REF!</definedName>
    <definedName name="_10080303_2" localSheetId="14">[2]orçamento!#REF!</definedName>
    <definedName name="_10080303_2" localSheetId="25">[2]orçamento!#REF!</definedName>
    <definedName name="_10080303_2">[2]orçamento!#REF!</definedName>
    <definedName name="_10080303_2_1" localSheetId="27">[3]orçamento!#REF!</definedName>
    <definedName name="_10080303_2_1" localSheetId="19">[3]orçamento!#REF!</definedName>
    <definedName name="_10080303_2_1" localSheetId="12">[3]orçamento!#REF!</definedName>
    <definedName name="_10080303_2_1" localSheetId="13">[3]orçamento!#REF!</definedName>
    <definedName name="_10080303_2_1" localSheetId="18">[3]orçamento!#REF!</definedName>
    <definedName name="_10080303_2_1" localSheetId="8">[3]orçamento!#REF!</definedName>
    <definedName name="_10080303_2_1" localSheetId="0">[3]orçamento!#REF!</definedName>
    <definedName name="_10080303_2_1" localSheetId="28">[3]orçamento!#REF!</definedName>
    <definedName name="_10080303_2_1" localSheetId="26">[3]orçamento!#REF!</definedName>
    <definedName name="_10080303_2_1" localSheetId="22">[3]orçamento!#REF!</definedName>
    <definedName name="_10080303_2_1" localSheetId="17">[3]orçamento!#REF!</definedName>
    <definedName name="_10080303_2_1" localSheetId="11">[3]orçamento!#REF!</definedName>
    <definedName name="_10080303_2_1" localSheetId="16">[3]orçamento!#REF!</definedName>
    <definedName name="_10080303_2_1" localSheetId="10">[3]orçamento!#REF!</definedName>
    <definedName name="_10080303_2_1" localSheetId="23">[3]orçamento!#REF!</definedName>
    <definedName name="_10080303_2_1" localSheetId="9">[3]orçamento!#REF!</definedName>
    <definedName name="_10080303_2_1" localSheetId="15">[3]orçamento!#REF!</definedName>
    <definedName name="_10080303_2_1" localSheetId="20">[3]orçamento!#REF!</definedName>
    <definedName name="_10080303_2_1" localSheetId="24">[3]orçamento!#REF!</definedName>
    <definedName name="_10080303_2_1" localSheetId="3">[3]orçamento!#REF!</definedName>
    <definedName name="_10080303_2_1" localSheetId="2">[3]orçamento!#REF!</definedName>
    <definedName name="_10080303_2_1" localSheetId="1">[3]orçamento!#REF!</definedName>
    <definedName name="_10080303_2_1" localSheetId="7">[3]orçamento!#REF!</definedName>
    <definedName name="_10080303_2_1" localSheetId="14">[3]orçamento!#REF!</definedName>
    <definedName name="_10080303_2_1" localSheetId="25">[3]orçamento!#REF!</definedName>
    <definedName name="_10080303_2_1">[3]orçamento!#REF!</definedName>
    <definedName name="_10080303_2_3" localSheetId="8">#REF!</definedName>
    <definedName name="_10080303_2_3" localSheetId="0">#REF!</definedName>
    <definedName name="_10080303_2_3" localSheetId="11">#REF!</definedName>
    <definedName name="_10080303_2_3" localSheetId="10">#REF!</definedName>
    <definedName name="_10080303_2_3" localSheetId="9">#REF!</definedName>
    <definedName name="_10080303_2_3" localSheetId="20">#REF!</definedName>
    <definedName name="_10080303_2_3" localSheetId="24">#REF!</definedName>
    <definedName name="_10080303_2_3" localSheetId="3">#REF!</definedName>
    <definedName name="_10080303_2_3" localSheetId="2">#REF!</definedName>
    <definedName name="_10080303_2_3" localSheetId="1">#REF!</definedName>
    <definedName name="_10080303_2_3">#REF!</definedName>
    <definedName name="_10080304" localSheetId="8">#REF!</definedName>
    <definedName name="_10080304" localSheetId="0">#REF!</definedName>
    <definedName name="_10080304" localSheetId="11">#REF!</definedName>
    <definedName name="_10080304" localSheetId="10">#REF!</definedName>
    <definedName name="_10080304" localSheetId="9">#REF!</definedName>
    <definedName name="_10080304" localSheetId="20">#REF!</definedName>
    <definedName name="_10080304" localSheetId="24">#REF!</definedName>
    <definedName name="_10080304" localSheetId="3">#REF!</definedName>
    <definedName name="_10080304" localSheetId="2">#REF!</definedName>
    <definedName name="_10080304" localSheetId="1">#REF!</definedName>
    <definedName name="_10080304">#REF!</definedName>
    <definedName name="_10080304_1" localSheetId="8">#REF!</definedName>
    <definedName name="_10080304_1" localSheetId="0">#REF!</definedName>
    <definedName name="_10080304_1" localSheetId="11">#REF!</definedName>
    <definedName name="_10080304_1" localSheetId="10">#REF!</definedName>
    <definedName name="_10080304_1" localSheetId="9">#REF!</definedName>
    <definedName name="_10080304_1" localSheetId="20">#REF!</definedName>
    <definedName name="_10080304_1" localSheetId="24">#REF!</definedName>
    <definedName name="_10080304_1" localSheetId="3">#REF!</definedName>
    <definedName name="_10080304_1" localSheetId="2">#REF!</definedName>
    <definedName name="_10080304_1" localSheetId="1">#REF!</definedName>
    <definedName name="_10080304_1">#REF!</definedName>
    <definedName name="_10080304_1_1" localSheetId="24">#REF!</definedName>
    <definedName name="_10080304_1_1">#REF!</definedName>
    <definedName name="_10080304_2" localSheetId="27">[2]orçamento!#REF!</definedName>
    <definedName name="_10080304_2" localSheetId="19">[2]orçamento!#REF!</definedName>
    <definedName name="_10080304_2" localSheetId="12">[2]orçamento!#REF!</definedName>
    <definedName name="_10080304_2" localSheetId="13">[2]orçamento!#REF!</definedName>
    <definedName name="_10080304_2" localSheetId="18">[2]orçamento!#REF!</definedName>
    <definedName name="_10080304_2" localSheetId="8">[2]orçamento!#REF!</definedName>
    <definedName name="_10080304_2" localSheetId="0">[2]orçamento!#REF!</definedName>
    <definedName name="_10080304_2" localSheetId="28">[2]orçamento!#REF!</definedName>
    <definedName name="_10080304_2" localSheetId="26">[2]orçamento!#REF!</definedName>
    <definedName name="_10080304_2" localSheetId="22">[2]orçamento!#REF!</definedName>
    <definedName name="_10080304_2" localSheetId="17">[2]orçamento!#REF!</definedName>
    <definedName name="_10080304_2" localSheetId="11">[2]orçamento!#REF!</definedName>
    <definedName name="_10080304_2" localSheetId="16">[2]orçamento!#REF!</definedName>
    <definedName name="_10080304_2" localSheetId="10">[2]orçamento!#REF!</definedName>
    <definedName name="_10080304_2" localSheetId="23">[2]orçamento!#REF!</definedName>
    <definedName name="_10080304_2" localSheetId="9">[2]orçamento!#REF!</definedName>
    <definedName name="_10080304_2" localSheetId="15">[2]orçamento!#REF!</definedName>
    <definedName name="_10080304_2" localSheetId="20">[2]orçamento!#REF!</definedName>
    <definedName name="_10080304_2" localSheetId="24">[2]orçamento!#REF!</definedName>
    <definedName name="_10080304_2" localSheetId="3">[2]orçamento!#REF!</definedName>
    <definedName name="_10080304_2" localSheetId="2">[2]orçamento!#REF!</definedName>
    <definedName name="_10080304_2" localSheetId="1">[2]orçamento!#REF!</definedName>
    <definedName name="_10080304_2" localSheetId="7">[2]orçamento!#REF!</definedName>
    <definedName name="_10080304_2" localSheetId="14">[2]orçamento!#REF!</definedName>
    <definedName name="_10080304_2" localSheetId="25">[2]orçamento!#REF!</definedName>
    <definedName name="_10080304_2">[2]orçamento!#REF!</definedName>
    <definedName name="_10080304_2_1" localSheetId="27">[3]orçamento!#REF!</definedName>
    <definedName name="_10080304_2_1" localSheetId="19">[3]orçamento!#REF!</definedName>
    <definedName name="_10080304_2_1" localSheetId="12">[3]orçamento!#REF!</definedName>
    <definedName name="_10080304_2_1" localSheetId="13">[3]orçamento!#REF!</definedName>
    <definedName name="_10080304_2_1" localSheetId="18">[3]orçamento!#REF!</definedName>
    <definedName name="_10080304_2_1" localSheetId="8">[3]orçamento!#REF!</definedName>
    <definedName name="_10080304_2_1" localSheetId="0">[3]orçamento!#REF!</definedName>
    <definedName name="_10080304_2_1" localSheetId="28">[3]orçamento!#REF!</definedName>
    <definedName name="_10080304_2_1" localSheetId="26">[3]orçamento!#REF!</definedName>
    <definedName name="_10080304_2_1" localSheetId="22">[3]orçamento!#REF!</definedName>
    <definedName name="_10080304_2_1" localSheetId="17">[3]orçamento!#REF!</definedName>
    <definedName name="_10080304_2_1" localSheetId="11">[3]orçamento!#REF!</definedName>
    <definedName name="_10080304_2_1" localSheetId="16">[3]orçamento!#REF!</definedName>
    <definedName name="_10080304_2_1" localSheetId="10">[3]orçamento!#REF!</definedName>
    <definedName name="_10080304_2_1" localSheetId="23">[3]orçamento!#REF!</definedName>
    <definedName name="_10080304_2_1" localSheetId="9">[3]orçamento!#REF!</definedName>
    <definedName name="_10080304_2_1" localSheetId="15">[3]orçamento!#REF!</definedName>
    <definedName name="_10080304_2_1" localSheetId="20">[3]orçamento!#REF!</definedName>
    <definedName name="_10080304_2_1" localSheetId="24">[3]orçamento!#REF!</definedName>
    <definedName name="_10080304_2_1" localSheetId="3">[3]orçamento!#REF!</definedName>
    <definedName name="_10080304_2_1" localSheetId="2">[3]orçamento!#REF!</definedName>
    <definedName name="_10080304_2_1" localSheetId="1">[3]orçamento!#REF!</definedName>
    <definedName name="_10080304_2_1" localSheetId="7">[3]orçamento!#REF!</definedName>
    <definedName name="_10080304_2_1" localSheetId="14">[3]orçamento!#REF!</definedName>
    <definedName name="_10080304_2_1" localSheetId="25">[3]orçamento!#REF!</definedName>
    <definedName name="_10080304_2_1">[3]orçamento!#REF!</definedName>
    <definedName name="_10080304_2_3" localSheetId="8">#REF!</definedName>
    <definedName name="_10080304_2_3" localSheetId="0">#REF!</definedName>
    <definedName name="_10080304_2_3" localSheetId="11">#REF!</definedName>
    <definedName name="_10080304_2_3" localSheetId="10">#REF!</definedName>
    <definedName name="_10080304_2_3" localSheetId="9">#REF!</definedName>
    <definedName name="_10080304_2_3" localSheetId="20">#REF!</definedName>
    <definedName name="_10080304_2_3" localSheetId="24">#REF!</definedName>
    <definedName name="_10080304_2_3" localSheetId="3">#REF!</definedName>
    <definedName name="_10080304_2_3" localSheetId="2">#REF!</definedName>
    <definedName name="_10080304_2_3" localSheetId="1">#REF!</definedName>
    <definedName name="_10080304_2_3">#REF!</definedName>
    <definedName name="_10080305" localSheetId="8">#REF!</definedName>
    <definedName name="_10080305" localSheetId="0">#REF!</definedName>
    <definedName name="_10080305" localSheetId="11">#REF!</definedName>
    <definedName name="_10080305" localSheetId="10">#REF!</definedName>
    <definedName name="_10080305" localSheetId="9">#REF!</definedName>
    <definedName name="_10080305" localSheetId="20">#REF!</definedName>
    <definedName name="_10080305" localSheetId="24">#REF!</definedName>
    <definedName name="_10080305" localSheetId="3">#REF!</definedName>
    <definedName name="_10080305" localSheetId="2">#REF!</definedName>
    <definedName name="_10080305" localSheetId="1">#REF!</definedName>
    <definedName name="_10080305">#REF!</definedName>
    <definedName name="_10080305_1" localSheetId="8">#REF!</definedName>
    <definedName name="_10080305_1" localSheetId="0">#REF!</definedName>
    <definedName name="_10080305_1" localSheetId="11">#REF!</definedName>
    <definedName name="_10080305_1" localSheetId="10">#REF!</definedName>
    <definedName name="_10080305_1" localSheetId="9">#REF!</definedName>
    <definedName name="_10080305_1" localSheetId="20">#REF!</definedName>
    <definedName name="_10080305_1" localSheetId="24">#REF!</definedName>
    <definedName name="_10080305_1" localSheetId="3">#REF!</definedName>
    <definedName name="_10080305_1" localSheetId="2">#REF!</definedName>
    <definedName name="_10080305_1" localSheetId="1">#REF!</definedName>
    <definedName name="_10080305_1">#REF!</definedName>
    <definedName name="_10080305_1_1" localSheetId="24">#REF!</definedName>
    <definedName name="_10080305_1_1">#REF!</definedName>
    <definedName name="_10080305_2" localSheetId="27">[2]orçamento!#REF!</definedName>
    <definedName name="_10080305_2" localSheetId="19">[2]orçamento!#REF!</definedName>
    <definedName name="_10080305_2" localSheetId="12">[2]orçamento!#REF!</definedName>
    <definedName name="_10080305_2" localSheetId="13">[2]orçamento!#REF!</definedName>
    <definedName name="_10080305_2" localSheetId="18">[2]orçamento!#REF!</definedName>
    <definedName name="_10080305_2" localSheetId="8">[2]orçamento!#REF!</definedName>
    <definedName name="_10080305_2" localSheetId="0">[2]orçamento!#REF!</definedName>
    <definedName name="_10080305_2" localSheetId="28">[2]orçamento!#REF!</definedName>
    <definedName name="_10080305_2" localSheetId="26">[2]orçamento!#REF!</definedName>
    <definedName name="_10080305_2" localSheetId="22">[2]orçamento!#REF!</definedName>
    <definedName name="_10080305_2" localSheetId="17">[2]orçamento!#REF!</definedName>
    <definedName name="_10080305_2" localSheetId="11">[2]orçamento!#REF!</definedName>
    <definedName name="_10080305_2" localSheetId="16">[2]orçamento!#REF!</definedName>
    <definedName name="_10080305_2" localSheetId="10">[2]orçamento!#REF!</definedName>
    <definedName name="_10080305_2" localSheetId="23">[2]orçamento!#REF!</definedName>
    <definedName name="_10080305_2" localSheetId="9">[2]orçamento!#REF!</definedName>
    <definedName name="_10080305_2" localSheetId="15">[2]orçamento!#REF!</definedName>
    <definedName name="_10080305_2" localSheetId="20">[2]orçamento!#REF!</definedName>
    <definedName name="_10080305_2" localSheetId="24">[2]orçamento!#REF!</definedName>
    <definedName name="_10080305_2" localSheetId="3">[2]orçamento!#REF!</definedName>
    <definedName name="_10080305_2" localSheetId="2">[2]orçamento!#REF!</definedName>
    <definedName name="_10080305_2" localSheetId="1">[2]orçamento!#REF!</definedName>
    <definedName name="_10080305_2" localSheetId="7">[2]orçamento!#REF!</definedName>
    <definedName name="_10080305_2" localSheetId="14">[2]orçamento!#REF!</definedName>
    <definedName name="_10080305_2" localSheetId="25">[2]orçamento!#REF!</definedName>
    <definedName name="_10080305_2">[2]orçamento!#REF!</definedName>
    <definedName name="_10080305_2_1" localSheetId="27">[3]orçamento!#REF!</definedName>
    <definedName name="_10080305_2_1" localSheetId="19">[3]orçamento!#REF!</definedName>
    <definedName name="_10080305_2_1" localSheetId="12">[3]orçamento!#REF!</definedName>
    <definedName name="_10080305_2_1" localSheetId="13">[3]orçamento!#REF!</definedName>
    <definedName name="_10080305_2_1" localSheetId="18">[3]orçamento!#REF!</definedName>
    <definedName name="_10080305_2_1" localSheetId="8">[3]orçamento!#REF!</definedName>
    <definedName name="_10080305_2_1" localSheetId="0">[3]orçamento!#REF!</definedName>
    <definedName name="_10080305_2_1" localSheetId="28">[3]orçamento!#REF!</definedName>
    <definedName name="_10080305_2_1" localSheetId="26">[3]orçamento!#REF!</definedName>
    <definedName name="_10080305_2_1" localSheetId="22">[3]orçamento!#REF!</definedName>
    <definedName name="_10080305_2_1" localSheetId="17">[3]orçamento!#REF!</definedName>
    <definedName name="_10080305_2_1" localSheetId="11">[3]orçamento!#REF!</definedName>
    <definedName name="_10080305_2_1" localSheetId="16">[3]orçamento!#REF!</definedName>
    <definedName name="_10080305_2_1" localSheetId="10">[3]orçamento!#REF!</definedName>
    <definedName name="_10080305_2_1" localSheetId="23">[3]orçamento!#REF!</definedName>
    <definedName name="_10080305_2_1" localSheetId="9">[3]orçamento!#REF!</definedName>
    <definedName name="_10080305_2_1" localSheetId="15">[3]orçamento!#REF!</definedName>
    <definedName name="_10080305_2_1" localSheetId="20">[3]orçamento!#REF!</definedName>
    <definedName name="_10080305_2_1" localSheetId="24">[3]orçamento!#REF!</definedName>
    <definedName name="_10080305_2_1" localSheetId="3">[3]orçamento!#REF!</definedName>
    <definedName name="_10080305_2_1" localSheetId="2">[3]orçamento!#REF!</definedName>
    <definedName name="_10080305_2_1" localSheetId="1">[3]orçamento!#REF!</definedName>
    <definedName name="_10080305_2_1" localSheetId="7">[3]orçamento!#REF!</definedName>
    <definedName name="_10080305_2_1" localSheetId="14">[3]orçamento!#REF!</definedName>
    <definedName name="_10080305_2_1" localSheetId="25">[3]orçamento!#REF!</definedName>
    <definedName name="_10080305_2_1">[3]orçamento!#REF!</definedName>
    <definedName name="_10080305_2_3" localSheetId="8">#REF!</definedName>
    <definedName name="_10080305_2_3" localSheetId="0">#REF!</definedName>
    <definedName name="_10080305_2_3" localSheetId="11">#REF!</definedName>
    <definedName name="_10080305_2_3" localSheetId="10">#REF!</definedName>
    <definedName name="_10080305_2_3" localSheetId="9">#REF!</definedName>
    <definedName name="_10080305_2_3" localSheetId="20">#REF!</definedName>
    <definedName name="_10080305_2_3" localSheetId="24">#REF!</definedName>
    <definedName name="_10080305_2_3" localSheetId="3">#REF!</definedName>
    <definedName name="_10080305_2_3" localSheetId="2">#REF!</definedName>
    <definedName name="_10080305_2_3" localSheetId="1">#REF!</definedName>
    <definedName name="_10080305_2_3">#REF!</definedName>
    <definedName name="_10080306" localSheetId="8">#REF!</definedName>
    <definedName name="_10080306" localSheetId="0">#REF!</definedName>
    <definedName name="_10080306" localSheetId="11">#REF!</definedName>
    <definedName name="_10080306" localSheetId="10">#REF!</definedName>
    <definedName name="_10080306" localSheetId="9">#REF!</definedName>
    <definedName name="_10080306" localSheetId="20">#REF!</definedName>
    <definedName name="_10080306" localSheetId="24">#REF!</definedName>
    <definedName name="_10080306" localSheetId="3">#REF!</definedName>
    <definedName name="_10080306" localSheetId="2">#REF!</definedName>
    <definedName name="_10080306" localSheetId="1">#REF!</definedName>
    <definedName name="_10080306">#REF!</definedName>
    <definedName name="_10080306_1" localSheetId="8">#REF!</definedName>
    <definedName name="_10080306_1" localSheetId="0">#REF!</definedName>
    <definedName name="_10080306_1" localSheetId="11">#REF!</definedName>
    <definedName name="_10080306_1" localSheetId="10">#REF!</definedName>
    <definedName name="_10080306_1" localSheetId="9">#REF!</definedName>
    <definedName name="_10080306_1" localSheetId="20">#REF!</definedName>
    <definedName name="_10080306_1" localSheetId="24">#REF!</definedName>
    <definedName name="_10080306_1" localSheetId="3">#REF!</definedName>
    <definedName name="_10080306_1" localSheetId="2">#REF!</definedName>
    <definedName name="_10080306_1" localSheetId="1">#REF!</definedName>
    <definedName name="_10080306_1">#REF!</definedName>
    <definedName name="_10080306_1_1" localSheetId="24">#REF!</definedName>
    <definedName name="_10080306_1_1">#REF!</definedName>
    <definedName name="_10080306_2" localSheetId="27">[2]orçamento!#REF!</definedName>
    <definedName name="_10080306_2" localSheetId="19">[2]orçamento!#REF!</definedName>
    <definedName name="_10080306_2" localSheetId="12">[2]orçamento!#REF!</definedName>
    <definedName name="_10080306_2" localSheetId="13">[2]orçamento!#REF!</definedName>
    <definedName name="_10080306_2" localSheetId="18">[2]orçamento!#REF!</definedName>
    <definedName name="_10080306_2" localSheetId="8">[2]orçamento!#REF!</definedName>
    <definedName name="_10080306_2" localSheetId="0">[2]orçamento!#REF!</definedName>
    <definedName name="_10080306_2" localSheetId="28">[2]orçamento!#REF!</definedName>
    <definedName name="_10080306_2" localSheetId="26">[2]orçamento!#REF!</definedName>
    <definedName name="_10080306_2" localSheetId="22">[2]orçamento!#REF!</definedName>
    <definedName name="_10080306_2" localSheetId="17">[2]orçamento!#REF!</definedName>
    <definedName name="_10080306_2" localSheetId="11">[2]orçamento!#REF!</definedName>
    <definedName name="_10080306_2" localSheetId="16">[2]orçamento!#REF!</definedName>
    <definedName name="_10080306_2" localSheetId="10">[2]orçamento!#REF!</definedName>
    <definedName name="_10080306_2" localSheetId="23">[2]orçamento!#REF!</definedName>
    <definedName name="_10080306_2" localSheetId="9">[2]orçamento!#REF!</definedName>
    <definedName name="_10080306_2" localSheetId="15">[2]orçamento!#REF!</definedName>
    <definedName name="_10080306_2" localSheetId="20">[2]orçamento!#REF!</definedName>
    <definedName name="_10080306_2" localSheetId="24">[2]orçamento!#REF!</definedName>
    <definedName name="_10080306_2" localSheetId="3">[2]orçamento!#REF!</definedName>
    <definedName name="_10080306_2" localSheetId="2">[2]orçamento!#REF!</definedName>
    <definedName name="_10080306_2" localSheetId="1">[2]orçamento!#REF!</definedName>
    <definedName name="_10080306_2" localSheetId="7">[2]orçamento!#REF!</definedName>
    <definedName name="_10080306_2" localSheetId="14">[2]orçamento!#REF!</definedName>
    <definedName name="_10080306_2" localSheetId="25">[2]orçamento!#REF!</definedName>
    <definedName name="_10080306_2">[2]orçamento!#REF!</definedName>
    <definedName name="_10080306_2_1" localSheetId="27">[3]orçamento!#REF!</definedName>
    <definedName name="_10080306_2_1" localSheetId="19">[3]orçamento!#REF!</definedName>
    <definedName name="_10080306_2_1" localSheetId="12">[3]orçamento!#REF!</definedName>
    <definedName name="_10080306_2_1" localSheetId="13">[3]orçamento!#REF!</definedName>
    <definedName name="_10080306_2_1" localSheetId="18">[3]orçamento!#REF!</definedName>
    <definedName name="_10080306_2_1" localSheetId="8">[3]orçamento!#REF!</definedName>
    <definedName name="_10080306_2_1" localSheetId="0">[3]orçamento!#REF!</definedName>
    <definedName name="_10080306_2_1" localSheetId="28">[3]orçamento!#REF!</definedName>
    <definedName name="_10080306_2_1" localSheetId="26">[3]orçamento!#REF!</definedName>
    <definedName name="_10080306_2_1" localSheetId="22">[3]orçamento!#REF!</definedName>
    <definedName name="_10080306_2_1" localSheetId="17">[3]orçamento!#REF!</definedName>
    <definedName name="_10080306_2_1" localSheetId="11">[3]orçamento!#REF!</definedName>
    <definedName name="_10080306_2_1" localSheetId="16">[3]orçamento!#REF!</definedName>
    <definedName name="_10080306_2_1" localSheetId="10">[3]orçamento!#REF!</definedName>
    <definedName name="_10080306_2_1" localSheetId="23">[3]orçamento!#REF!</definedName>
    <definedName name="_10080306_2_1" localSheetId="9">[3]orçamento!#REF!</definedName>
    <definedName name="_10080306_2_1" localSheetId="15">[3]orçamento!#REF!</definedName>
    <definedName name="_10080306_2_1" localSheetId="20">[3]orçamento!#REF!</definedName>
    <definedName name="_10080306_2_1" localSheetId="24">[3]orçamento!#REF!</definedName>
    <definedName name="_10080306_2_1" localSheetId="3">[3]orçamento!#REF!</definedName>
    <definedName name="_10080306_2_1" localSheetId="2">[3]orçamento!#REF!</definedName>
    <definedName name="_10080306_2_1" localSheetId="1">[3]orçamento!#REF!</definedName>
    <definedName name="_10080306_2_1" localSheetId="7">[3]orçamento!#REF!</definedName>
    <definedName name="_10080306_2_1" localSheetId="14">[3]orçamento!#REF!</definedName>
    <definedName name="_10080306_2_1" localSheetId="25">[3]orçamento!#REF!</definedName>
    <definedName name="_10080306_2_1">[3]orçamento!#REF!</definedName>
    <definedName name="_10080306_2_3" localSheetId="8">#REF!</definedName>
    <definedName name="_10080306_2_3" localSheetId="0">#REF!</definedName>
    <definedName name="_10080306_2_3" localSheetId="11">#REF!</definedName>
    <definedName name="_10080306_2_3" localSheetId="10">#REF!</definedName>
    <definedName name="_10080306_2_3" localSheetId="9">#REF!</definedName>
    <definedName name="_10080306_2_3" localSheetId="20">#REF!</definedName>
    <definedName name="_10080306_2_3" localSheetId="24">#REF!</definedName>
    <definedName name="_10080306_2_3" localSheetId="3">#REF!</definedName>
    <definedName name="_10080306_2_3" localSheetId="2">#REF!</definedName>
    <definedName name="_10080306_2_3" localSheetId="1">#REF!</definedName>
    <definedName name="_10080306_2_3">#REF!</definedName>
    <definedName name="_10080400" localSheetId="8">#REF!</definedName>
    <definedName name="_10080400" localSheetId="0">#REF!</definedName>
    <definedName name="_10080400" localSheetId="11">#REF!</definedName>
    <definedName name="_10080400" localSheetId="10">#REF!</definedName>
    <definedName name="_10080400" localSheetId="9">#REF!</definedName>
    <definedName name="_10080400" localSheetId="20">#REF!</definedName>
    <definedName name="_10080400" localSheetId="24">#REF!</definedName>
    <definedName name="_10080400" localSheetId="3">#REF!</definedName>
    <definedName name="_10080400" localSheetId="2">#REF!</definedName>
    <definedName name="_10080400" localSheetId="1">#REF!</definedName>
    <definedName name="_10080400">#REF!</definedName>
    <definedName name="_10080400_1" localSheetId="8">#REF!</definedName>
    <definedName name="_10080400_1" localSheetId="0">#REF!</definedName>
    <definedName name="_10080400_1" localSheetId="11">#REF!</definedName>
    <definedName name="_10080400_1" localSheetId="10">#REF!</definedName>
    <definedName name="_10080400_1" localSheetId="9">#REF!</definedName>
    <definedName name="_10080400_1" localSheetId="20">#REF!</definedName>
    <definedName name="_10080400_1" localSheetId="24">#REF!</definedName>
    <definedName name="_10080400_1" localSheetId="3">#REF!</definedName>
    <definedName name="_10080400_1" localSheetId="2">#REF!</definedName>
    <definedName name="_10080400_1" localSheetId="1">#REF!</definedName>
    <definedName name="_10080400_1">#REF!</definedName>
    <definedName name="_10080400_1_1" localSheetId="24">#REF!</definedName>
    <definedName name="_10080400_1_1">#REF!</definedName>
    <definedName name="_10080400_2" localSheetId="27">[2]orçamento!#REF!</definedName>
    <definedName name="_10080400_2" localSheetId="19">[2]orçamento!#REF!</definedName>
    <definedName name="_10080400_2" localSheetId="12">[2]orçamento!#REF!</definedName>
    <definedName name="_10080400_2" localSheetId="13">[2]orçamento!#REF!</definedName>
    <definedName name="_10080400_2" localSheetId="18">[2]orçamento!#REF!</definedName>
    <definedName name="_10080400_2" localSheetId="8">[2]orçamento!#REF!</definedName>
    <definedName name="_10080400_2" localSheetId="0">[2]orçamento!#REF!</definedName>
    <definedName name="_10080400_2" localSheetId="28">[2]orçamento!#REF!</definedName>
    <definedName name="_10080400_2" localSheetId="26">[2]orçamento!#REF!</definedName>
    <definedName name="_10080400_2" localSheetId="22">[2]orçamento!#REF!</definedName>
    <definedName name="_10080400_2" localSheetId="17">[2]orçamento!#REF!</definedName>
    <definedName name="_10080400_2" localSheetId="11">[2]orçamento!#REF!</definedName>
    <definedName name="_10080400_2" localSheetId="16">[2]orçamento!#REF!</definedName>
    <definedName name="_10080400_2" localSheetId="10">[2]orçamento!#REF!</definedName>
    <definedName name="_10080400_2" localSheetId="23">[2]orçamento!#REF!</definedName>
    <definedName name="_10080400_2" localSheetId="9">[2]orçamento!#REF!</definedName>
    <definedName name="_10080400_2" localSheetId="15">[2]orçamento!#REF!</definedName>
    <definedName name="_10080400_2" localSheetId="20">[2]orçamento!#REF!</definedName>
    <definedName name="_10080400_2" localSheetId="24">[2]orçamento!#REF!</definedName>
    <definedName name="_10080400_2" localSheetId="3">[2]orçamento!#REF!</definedName>
    <definedName name="_10080400_2" localSheetId="2">[2]orçamento!#REF!</definedName>
    <definedName name="_10080400_2" localSheetId="1">[2]orçamento!#REF!</definedName>
    <definedName name="_10080400_2" localSheetId="7">[2]orçamento!#REF!</definedName>
    <definedName name="_10080400_2" localSheetId="14">[2]orçamento!#REF!</definedName>
    <definedName name="_10080400_2" localSheetId="25">[2]orçamento!#REF!</definedName>
    <definedName name="_10080400_2">[2]orçamento!#REF!</definedName>
    <definedName name="_10080400_2_1" localSheetId="27">[3]orçamento!#REF!</definedName>
    <definedName name="_10080400_2_1" localSheetId="19">[3]orçamento!#REF!</definedName>
    <definedName name="_10080400_2_1" localSheetId="12">[3]orçamento!#REF!</definedName>
    <definedName name="_10080400_2_1" localSheetId="13">[3]orçamento!#REF!</definedName>
    <definedName name="_10080400_2_1" localSheetId="18">[3]orçamento!#REF!</definedName>
    <definedName name="_10080400_2_1" localSheetId="8">[3]orçamento!#REF!</definedName>
    <definedName name="_10080400_2_1" localSheetId="0">[3]orçamento!#REF!</definedName>
    <definedName name="_10080400_2_1" localSheetId="28">[3]orçamento!#REF!</definedName>
    <definedName name="_10080400_2_1" localSheetId="26">[3]orçamento!#REF!</definedName>
    <definedName name="_10080400_2_1" localSheetId="22">[3]orçamento!#REF!</definedName>
    <definedName name="_10080400_2_1" localSheetId="17">[3]orçamento!#REF!</definedName>
    <definedName name="_10080400_2_1" localSheetId="11">[3]orçamento!#REF!</definedName>
    <definedName name="_10080400_2_1" localSheetId="16">[3]orçamento!#REF!</definedName>
    <definedName name="_10080400_2_1" localSheetId="10">[3]orçamento!#REF!</definedName>
    <definedName name="_10080400_2_1" localSheetId="23">[3]orçamento!#REF!</definedName>
    <definedName name="_10080400_2_1" localSheetId="9">[3]orçamento!#REF!</definedName>
    <definedName name="_10080400_2_1" localSheetId="15">[3]orçamento!#REF!</definedName>
    <definedName name="_10080400_2_1" localSheetId="20">[3]orçamento!#REF!</definedName>
    <definedName name="_10080400_2_1" localSheetId="24">[3]orçamento!#REF!</definedName>
    <definedName name="_10080400_2_1" localSheetId="3">[3]orçamento!#REF!</definedName>
    <definedName name="_10080400_2_1" localSheetId="2">[3]orçamento!#REF!</definedName>
    <definedName name="_10080400_2_1" localSheetId="1">[3]orçamento!#REF!</definedName>
    <definedName name="_10080400_2_1" localSheetId="7">[3]orçamento!#REF!</definedName>
    <definedName name="_10080400_2_1" localSheetId="14">[3]orçamento!#REF!</definedName>
    <definedName name="_10080400_2_1" localSheetId="25">[3]orçamento!#REF!</definedName>
    <definedName name="_10080400_2_1">[3]orçamento!#REF!</definedName>
    <definedName name="_10080400_2_3" localSheetId="8">#REF!</definedName>
    <definedName name="_10080400_2_3" localSheetId="0">#REF!</definedName>
    <definedName name="_10080400_2_3" localSheetId="11">#REF!</definedName>
    <definedName name="_10080400_2_3" localSheetId="10">#REF!</definedName>
    <definedName name="_10080400_2_3" localSheetId="9">#REF!</definedName>
    <definedName name="_10080400_2_3" localSheetId="20">#REF!</definedName>
    <definedName name="_10080400_2_3" localSheetId="24">#REF!</definedName>
    <definedName name="_10080400_2_3" localSheetId="3">#REF!</definedName>
    <definedName name="_10080400_2_3" localSheetId="2">#REF!</definedName>
    <definedName name="_10080400_2_3" localSheetId="1">#REF!</definedName>
    <definedName name="_10080400_2_3">#REF!</definedName>
    <definedName name="_10080401" localSheetId="8">#REF!</definedName>
    <definedName name="_10080401" localSheetId="0">#REF!</definedName>
    <definedName name="_10080401" localSheetId="11">#REF!</definedName>
    <definedName name="_10080401" localSheetId="10">#REF!</definedName>
    <definedName name="_10080401" localSheetId="9">#REF!</definedName>
    <definedName name="_10080401" localSheetId="20">#REF!</definedName>
    <definedName name="_10080401" localSheetId="24">#REF!</definedName>
    <definedName name="_10080401" localSheetId="3">#REF!</definedName>
    <definedName name="_10080401" localSheetId="2">#REF!</definedName>
    <definedName name="_10080401" localSheetId="1">#REF!</definedName>
    <definedName name="_10080401">#REF!</definedName>
    <definedName name="_10080401_1" localSheetId="8">#REF!</definedName>
    <definedName name="_10080401_1" localSheetId="0">#REF!</definedName>
    <definedName name="_10080401_1" localSheetId="11">#REF!</definedName>
    <definedName name="_10080401_1" localSheetId="10">#REF!</definedName>
    <definedName name="_10080401_1" localSheetId="9">#REF!</definedName>
    <definedName name="_10080401_1" localSheetId="20">#REF!</definedName>
    <definedName name="_10080401_1" localSheetId="24">#REF!</definedName>
    <definedName name="_10080401_1" localSheetId="3">#REF!</definedName>
    <definedName name="_10080401_1" localSheetId="2">#REF!</definedName>
    <definedName name="_10080401_1" localSheetId="1">#REF!</definedName>
    <definedName name="_10080401_1">#REF!</definedName>
    <definedName name="_10080401_1_1" localSheetId="24">#REF!</definedName>
    <definedName name="_10080401_1_1">#REF!</definedName>
    <definedName name="_10080401_2" localSheetId="27">[2]orçamento!#REF!</definedName>
    <definedName name="_10080401_2" localSheetId="19">[2]orçamento!#REF!</definedName>
    <definedName name="_10080401_2" localSheetId="12">[2]orçamento!#REF!</definedName>
    <definedName name="_10080401_2" localSheetId="13">[2]orçamento!#REF!</definedName>
    <definedName name="_10080401_2" localSheetId="18">[2]orçamento!#REF!</definedName>
    <definedName name="_10080401_2" localSheetId="8">[2]orçamento!#REF!</definedName>
    <definedName name="_10080401_2" localSheetId="0">[2]orçamento!#REF!</definedName>
    <definedName name="_10080401_2" localSheetId="28">[2]orçamento!#REF!</definedName>
    <definedName name="_10080401_2" localSheetId="26">[2]orçamento!#REF!</definedName>
    <definedName name="_10080401_2" localSheetId="22">[2]orçamento!#REF!</definedName>
    <definedName name="_10080401_2" localSheetId="17">[2]orçamento!#REF!</definedName>
    <definedName name="_10080401_2" localSheetId="11">[2]orçamento!#REF!</definedName>
    <definedName name="_10080401_2" localSheetId="16">[2]orçamento!#REF!</definedName>
    <definedName name="_10080401_2" localSheetId="10">[2]orçamento!#REF!</definedName>
    <definedName name="_10080401_2" localSheetId="23">[2]orçamento!#REF!</definedName>
    <definedName name="_10080401_2" localSheetId="9">[2]orçamento!#REF!</definedName>
    <definedName name="_10080401_2" localSheetId="15">[2]orçamento!#REF!</definedName>
    <definedName name="_10080401_2" localSheetId="20">[2]orçamento!#REF!</definedName>
    <definedName name="_10080401_2" localSheetId="24">[2]orçamento!#REF!</definedName>
    <definedName name="_10080401_2" localSheetId="3">[2]orçamento!#REF!</definedName>
    <definedName name="_10080401_2" localSheetId="2">[2]orçamento!#REF!</definedName>
    <definedName name="_10080401_2" localSheetId="1">[2]orçamento!#REF!</definedName>
    <definedName name="_10080401_2" localSheetId="7">[2]orçamento!#REF!</definedName>
    <definedName name="_10080401_2" localSheetId="14">[2]orçamento!#REF!</definedName>
    <definedName name="_10080401_2" localSheetId="25">[2]orçamento!#REF!</definedName>
    <definedName name="_10080401_2">[2]orçamento!#REF!</definedName>
    <definedName name="_10080401_2_1" localSheetId="27">[3]orçamento!#REF!</definedName>
    <definedName name="_10080401_2_1" localSheetId="19">[3]orçamento!#REF!</definedName>
    <definedName name="_10080401_2_1" localSheetId="12">[3]orçamento!#REF!</definedName>
    <definedName name="_10080401_2_1" localSheetId="13">[3]orçamento!#REF!</definedName>
    <definedName name="_10080401_2_1" localSheetId="18">[3]orçamento!#REF!</definedName>
    <definedName name="_10080401_2_1" localSheetId="8">[3]orçamento!#REF!</definedName>
    <definedName name="_10080401_2_1" localSheetId="0">[3]orçamento!#REF!</definedName>
    <definedName name="_10080401_2_1" localSheetId="28">[3]orçamento!#REF!</definedName>
    <definedName name="_10080401_2_1" localSheetId="26">[3]orçamento!#REF!</definedName>
    <definedName name="_10080401_2_1" localSheetId="22">[3]orçamento!#REF!</definedName>
    <definedName name="_10080401_2_1" localSheetId="17">[3]orçamento!#REF!</definedName>
    <definedName name="_10080401_2_1" localSheetId="11">[3]orçamento!#REF!</definedName>
    <definedName name="_10080401_2_1" localSheetId="16">[3]orçamento!#REF!</definedName>
    <definedName name="_10080401_2_1" localSheetId="10">[3]orçamento!#REF!</definedName>
    <definedName name="_10080401_2_1" localSheetId="23">[3]orçamento!#REF!</definedName>
    <definedName name="_10080401_2_1" localSheetId="9">[3]orçamento!#REF!</definedName>
    <definedName name="_10080401_2_1" localSheetId="15">[3]orçamento!#REF!</definedName>
    <definedName name="_10080401_2_1" localSheetId="20">[3]orçamento!#REF!</definedName>
    <definedName name="_10080401_2_1" localSheetId="24">[3]orçamento!#REF!</definedName>
    <definedName name="_10080401_2_1" localSheetId="3">[3]orçamento!#REF!</definedName>
    <definedName name="_10080401_2_1" localSheetId="2">[3]orçamento!#REF!</definedName>
    <definedName name="_10080401_2_1" localSheetId="1">[3]orçamento!#REF!</definedName>
    <definedName name="_10080401_2_1" localSheetId="7">[3]orçamento!#REF!</definedName>
    <definedName name="_10080401_2_1" localSheetId="14">[3]orçamento!#REF!</definedName>
    <definedName name="_10080401_2_1" localSheetId="25">[3]orçamento!#REF!</definedName>
    <definedName name="_10080401_2_1">[3]orçamento!#REF!</definedName>
    <definedName name="_10080401_2_3" localSheetId="8">#REF!</definedName>
    <definedName name="_10080401_2_3" localSheetId="0">#REF!</definedName>
    <definedName name="_10080401_2_3" localSheetId="11">#REF!</definedName>
    <definedName name="_10080401_2_3" localSheetId="10">#REF!</definedName>
    <definedName name="_10080401_2_3" localSheetId="9">#REF!</definedName>
    <definedName name="_10080401_2_3" localSheetId="20">#REF!</definedName>
    <definedName name="_10080401_2_3" localSheetId="24">#REF!</definedName>
    <definedName name="_10080401_2_3" localSheetId="3">#REF!</definedName>
    <definedName name="_10080401_2_3" localSheetId="2">#REF!</definedName>
    <definedName name="_10080401_2_3" localSheetId="1">#REF!</definedName>
    <definedName name="_10080401_2_3">#REF!</definedName>
    <definedName name="_10080402" localSheetId="8">#REF!</definedName>
    <definedName name="_10080402" localSheetId="0">#REF!</definedName>
    <definedName name="_10080402" localSheetId="11">#REF!</definedName>
    <definedName name="_10080402" localSheetId="10">#REF!</definedName>
    <definedName name="_10080402" localSheetId="9">#REF!</definedName>
    <definedName name="_10080402" localSheetId="20">#REF!</definedName>
    <definedName name="_10080402" localSheetId="24">#REF!</definedName>
    <definedName name="_10080402" localSheetId="3">#REF!</definedName>
    <definedName name="_10080402" localSheetId="2">#REF!</definedName>
    <definedName name="_10080402" localSheetId="1">#REF!</definedName>
    <definedName name="_10080402">#REF!</definedName>
    <definedName name="_10080402_1" localSheetId="8">#REF!</definedName>
    <definedName name="_10080402_1" localSheetId="0">#REF!</definedName>
    <definedName name="_10080402_1" localSheetId="11">#REF!</definedName>
    <definedName name="_10080402_1" localSheetId="10">#REF!</definedName>
    <definedName name="_10080402_1" localSheetId="9">#REF!</definedName>
    <definedName name="_10080402_1" localSheetId="20">#REF!</definedName>
    <definedName name="_10080402_1" localSheetId="24">#REF!</definedName>
    <definedName name="_10080402_1" localSheetId="3">#REF!</definedName>
    <definedName name="_10080402_1" localSheetId="2">#REF!</definedName>
    <definedName name="_10080402_1" localSheetId="1">#REF!</definedName>
    <definedName name="_10080402_1">#REF!</definedName>
    <definedName name="_10080402_1_1" localSheetId="24">#REF!</definedName>
    <definedName name="_10080402_1_1">#REF!</definedName>
    <definedName name="_10080402_2" localSheetId="27">[2]orçamento!#REF!</definedName>
    <definedName name="_10080402_2" localSheetId="19">[2]orçamento!#REF!</definedName>
    <definedName name="_10080402_2" localSheetId="12">[2]orçamento!#REF!</definedName>
    <definedName name="_10080402_2" localSheetId="13">[2]orçamento!#REF!</definedName>
    <definedName name="_10080402_2" localSheetId="18">[2]orçamento!#REF!</definedName>
    <definedName name="_10080402_2" localSheetId="8">[2]orçamento!#REF!</definedName>
    <definedName name="_10080402_2" localSheetId="0">[2]orçamento!#REF!</definedName>
    <definedName name="_10080402_2" localSheetId="28">[2]orçamento!#REF!</definedName>
    <definedName name="_10080402_2" localSheetId="26">[2]orçamento!#REF!</definedName>
    <definedName name="_10080402_2" localSheetId="22">[2]orçamento!#REF!</definedName>
    <definedName name="_10080402_2" localSheetId="17">[2]orçamento!#REF!</definedName>
    <definedName name="_10080402_2" localSheetId="11">[2]orçamento!#REF!</definedName>
    <definedName name="_10080402_2" localSheetId="16">[2]orçamento!#REF!</definedName>
    <definedName name="_10080402_2" localSheetId="10">[2]orçamento!#REF!</definedName>
    <definedName name="_10080402_2" localSheetId="23">[2]orçamento!#REF!</definedName>
    <definedName name="_10080402_2" localSheetId="9">[2]orçamento!#REF!</definedName>
    <definedName name="_10080402_2" localSheetId="15">[2]orçamento!#REF!</definedName>
    <definedName name="_10080402_2" localSheetId="20">[2]orçamento!#REF!</definedName>
    <definedName name="_10080402_2" localSheetId="24">[2]orçamento!#REF!</definedName>
    <definedName name="_10080402_2" localSheetId="3">[2]orçamento!#REF!</definedName>
    <definedName name="_10080402_2" localSheetId="2">[2]orçamento!#REF!</definedName>
    <definedName name="_10080402_2" localSheetId="1">[2]orçamento!#REF!</definedName>
    <definedName name="_10080402_2" localSheetId="7">[2]orçamento!#REF!</definedName>
    <definedName name="_10080402_2" localSheetId="14">[2]orçamento!#REF!</definedName>
    <definedName name="_10080402_2" localSheetId="25">[2]orçamento!#REF!</definedName>
    <definedName name="_10080402_2">[2]orçamento!#REF!</definedName>
    <definedName name="_10080402_2_1" localSheetId="27">[3]orçamento!#REF!</definedName>
    <definedName name="_10080402_2_1" localSheetId="19">[3]orçamento!#REF!</definedName>
    <definedName name="_10080402_2_1" localSheetId="12">[3]orçamento!#REF!</definedName>
    <definedName name="_10080402_2_1" localSheetId="13">[3]orçamento!#REF!</definedName>
    <definedName name="_10080402_2_1" localSheetId="18">[3]orçamento!#REF!</definedName>
    <definedName name="_10080402_2_1" localSheetId="8">[3]orçamento!#REF!</definedName>
    <definedName name="_10080402_2_1" localSheetId="0">[3]orçamento!#REF!</definedName>
    <definedName name="_10080402_2_1" localSheetId="28">[3]orçamento!#REF!</definedName>
    <definedName name="_10080402_2_1" localSheetId="26">[3]orçamento!#REF!</definedName>
    <definedName name="_10080402_2_1" localSheetId="22">[3]orçamento!#REF!</definedName>
    <definedName name="_10080402_2_1" localSheetId="17">[3]orçamento!#REF!</definedName>
    <definedName name="_10080402_2_1" localSheetId="11">[3]orçamento!#REF!</definedName>
    <definedName name="_10080402_2_1" localSheetId="16">[3]orçamento!#REF!</definedName>
    <definedName name="_10080402_2_1" localSheetId="10">[3]orçamento!#REF!</definedName>
    <definedName name="_10080402_2_1" localSheetId="23">[3]orçamento!#REF!</definedName>
    <definedName name="_10080402_2_1" localSheetId="9">[3]orçamento!#REF!</definedName>
    <definedName name="_10080402_2_1" localSheetId="15">[3]orçamento!#REF!</definedName>
    <definedName name="_10080402_2_1" localSheetId="20">[3]orçamento!#REF!</definedName>
    <definedName name="_10080402_2_1" localSheetId="24">[3]orçamento!#REF!</definedName>
    <definedName name="_10080402_2_1" localSheetId="3">[3]orçamento!#REF!</definedName>
    <definedName name="_10080402_2_1" localSheetId="2">[3]orçamento!#REF!</definedName>
    <definedName name="_10080402_2_1" localSheetId="1">[3]orçamento!#REF!</definedName>
    <definedName name="_10080402_2_1" localSheetId="7">[3]orçamento!#REF!</definedName>
    <definedName name="_10080402_2_1" localSheetId="14">[3]orçamento!#REF!</definedName>
    <definedName name="_10080402_2_1" localSheetId="25">[3]orçamento!#REF!</definedName>
    <definedName name="_10080402_2_1">[3]orçamento!#REF!</definedName>
    <definedName name="_10080402_2_3" localSheetId="8">#REF!</definedName>
    <definedName name="_10080402_2_3" localSheetId="0">#REF!</definedName>
    <definedName name="_10080402_2_3" localSheetId="11">#REF!</definedName>
    <definedName name="_10080402_2_3" localSheetId="10">#REF!</definedName>
    <definedName name="_10080402_2_3" localSheetId="9">#REF!</definedName>
    <definedName name="_10080402_2_3" localSheetId="20">#REF!</definedName>
    <definedName name="_10080402_2_3" localSheetId="24">#REF!</definedName>
    <definedName name="_10080402_2_3" localSheetId="3">#REF!</definedName>
    <definedName name="_10080402_2_3" localSheetId="2">#REF!</definedName>
    <definedName name="_10080402_2_3" localSheetId="1">#REF!</definedName>
    <definedName name="_10080402_2_3">#REF!</definedName>
    <definedName name="_10080403" localSheetId="8">#REF!</definedName>
    <definedName name="_10080403" localSheetId="0">#REF!</definedName>
    <definedName name="_10080403" localSheetId="11">#REF!</definedName>
    <definedName name="_10080403" localSheetId="10">#REF!</definedName>
    <definedName name="_10080403" localSheetId="9">#REF!</definedName>
    <definedName name="_10080403" localSheetId="20">#REF!</definedName>
    <definedName name="_10080403" localSheetId="24">#REF!</definedName>
    <definedName name="_10080403" localSheetId="3">#REF!</definedName>
    <definedName name="_10080403" localSheetId="2">#REF!</definedName>
    <definedName name="_10080403" localSheetId="1">#REF!</definedName>
    <definedName name="_10080403">#REF!</definedName>
    <definedName name="_10080403_1" localSheetId="8">#REF!</definedName>
    <definedName name="_10080403_1" localSheetId="0">#REF!</definedName>
    <definedName name="_10080403_1" localSheetId="11">#REF!</definedName>
    <definedName name="_10080403_1" localSheetId="10">#REF!</definedName>
    <definedName name="_10080403_1" localSheetId="9">#REF!</definedName>
    <definedName name="_10080403_1" localSheetId="20">#REF!</definedName>
    <definedName name="_10080403_1" localSheetId="24">#REF!</definedName>
    <definedName name="_10080403_1" localSheetId="3">#REF!</definedName>
    <definedName name="_10080403_1" localSheetId="2">#REF!</definedName>
    <definedName name="_10080403_1" localSheetId="1">#REF!</definedName>
    <definedName name="_10080403_1">#REF!</definedName>
    <definedName name="_10080403_1_1" localSheetId="24">#REF!</definedName>
    <definedName name="_10080403_1_1">#REF!</definedName>
    <definedName name="_10080403_2" localSheetId="27">[2]orçamento!#REF!</definedName>
    <definedName name="_10080403_2" localSheetId="19">[2]orçamento!#REF!</definedName>
    <definedName name="_10080403_2" localSheetId="12">[2]orçamento!#REF!</definedName>
    <definedName name="_10080403_2" localSheetId="13">[2]orçamento!#REF!</definedName>
    <definedName name="_10080403_2" localSheetId="18">[2]orçamento!#REF!</definedName>
    <definedName name="_10080403_2" localSheetId="8">[2]orçamento!#REF!</definedName>
    <definedName name="_10080403_2" localSheetId="0">[2]orçamento!#REF!</definedName>
    <definedName name="_10080403_2" localSheetId="28">[2]orçamento!#REF!</definedName>
    <definedName name="_10080403_2" localSheetId="26">[2]orçamento!#REF!</definedName>
    <definedName name="_10080403_2" localSheetId="22">[2]orçamento!#REF!</definedName>
    <definedName name="_10080403_2" localSheetId="17">[2]orçamento!#REF!</definedName>
    <definedName name="_10080403_2" localSheetId="11">[2]orçamento!#REF!</definedName>
    <definedName name="_10080403_2" localSheetId="16">[2]orçamento!#REF!</definedName>
    <definedName name="_10080403_2" localSheetId="10">[2]orçamento!#REF!</definedName>
    <definedName name="_10080403_2" localSheetId="23">[2]orçamento!#REF!</definedName>
    <definedName name="_10080403_2" localSheetId="9">[2]orçamento!#REF!</definedName>
    <definedName name="_10080403_2" localSheetId="15">[2]orçamento!#REF!</definedName>
    <definedName name="_10080403_2" localSheetId="20">[2]orçamento!#REF!</definedName>
    <definedName name="_10080403_2" localSheetId="24">[2]orçamento!#REF!</definedName>
    <definedName name="_10080403_2" localSheetId="3">[2]orçamento!#REF!</definedName>
    <definedName name="_10080403_2" localSheetId="2">[2]orçamento!#REF!</definedName>
    <definedName name="_10080403_2" localSheetId="1">[2]orçamento!#REF!</definedName>
    <definedName name="_10080403_2" localSheetId="7">[2]orçamento!#REF!</definedName>
    <definedName name="_10080403_2" localSheetId="14">[2]orçamento!#REF!</definedName>
    <definedName name="_10080403_2" localSheetId="25">[2]orçamento!#REF!</definedName>
    <definedName name="_10080403_2">[2]orçamento!#REF!</definedName>
    <definedName name="_10080403_2_1" localSheetId="27">[3]orçamento!#REF!</definedName>
    <definedName name="_10080403_2_1" localSheetId="19">[3]orçamento!#REF!</definedName>
    <definedName name="_10080403_2_1" localSheetId="12">[3]orçamento!#REF!</definedName>
    <definedName name="_10080403_2_1" localSheetId="13">[3]orçamento!#REF!</definedName>
    <definedName name="_10080403_2_1" localSheetId="18">[3]orçamento!#REF!</definedName>
    <definedName name="_10080403_2_1" localSheetId="8">[3]orçamento!#REF!</definedName>
    <definedName name="_10080403_2_1" localSheetId="0">[3]orçamento!#REF!</definedName>
    <definedName name="_10080403_2_1" localSheetId="28">[3]orçamento!#REF!</definedName>
    <definedName name="_10080403_2_1" localSheetId="26">[3]orçamento!#REF!</definedName>
    <definedName name="_10080403_2_1" localSheetId="22">[3]orçamento!#REF!</definedName>
    <definedName name="_10080403_2_1" localSheetId="17">[3]orçamento!#REF!</definedName>
    <definedName name="_10080403_2_1" localSheetId="11">[3]orçamento!#REF!</definedName>
    <definedName name="_10080403_2_1" localSheetId="16">[3]orçamento!#REF!</definedName>
    <definedName name="_10080403_2_1" localSheetId="10">[3]orçamento!#REF!</definedName>
    <definedName name="_10080403_2_1" localSheetId="23">[3]orçamento!#REF!</definedName>
    <definedName name="_10080403_2_1" localSheetId="9">[3]orçamento!#REF!</definedName>
    <definedName name="_10080403_2_1" localSheetId="15">[3]orçamento!#REF!</definedName>
    <definedName name="_10080403_2_1" localSheetId="20">[3]orçamento!#REF!</definedName>
    <definedName name="_10080403_2_1" localSheetId="24">[3]orçamento!#REF!</definedName>
    <definedName name="_10080403_2_1" localSheetId="3">[3]orçamento!#REF!</definedName>
    <definedName name="_10080403_2_1" localSheetId="2">[3]orçamento!#REF!</definedName>
    <definedName name="_10080403_2_1" localSheetId="1">[3]orçamento!#REF!</definedName>
    <definedName name="_10080403_2_1" localSheetId="7">[3]orçamento!#REF!</definedName>
    <definedName name="_10080403_2_1" localSheetId="14">[3]orçamento!#REF!</definedName>
    <definedName name="_10080403_2_1" localSheetId="25">[3]orçamento!#REF!</definedName>
    <definedName name="_10080403_2_1">[3]orçamento!#REF!</definedName>
    <definedName name="_10080403_2_3" localSheetId="8">#REF!</definedName>
    <definedName name="_10080403_2_3" localSheetId="0">#REF!</definedName>
    <definedName name="_10080403_2_3" localSheetId="11">#REF!</definedName>
    <definedName name="_10080403_2_3" localSheetId="10">#REF!</definedName>
    <definedName name="_10080403_2_3" localSheetId="9">#REF!</definedName>
    <definedName name="_10080403_2_3" localSheetId="20">#REF!</definedName>
    <definedName name="_10080403_2_3" localSheetId="24">#REF!</definedName>
    <definedName name="_10080403_2_3" localSheetId="3">#REF!</definedName>
    <definedName name="_10080403_2_3" localSheetId="2">#REF!</definedName>
    <definedName name="_10080403_2_3" localSheetId="1">#REF!</definedName>
    <definedName name="_10080403_2_3">#REF!</definedName>
    <definedName name="_10090000" localSheetId="8">#REF!</definedName>
    <definedName name="_10090000" localSheetId="0">#REF!</definedName>
    <definedName name="_10090000" localSheetId="11">#REF!</definedName>
    <definedName name="_10090000" localSheetId="10">#REF!</definedName>
    <definedName name="_10090000" localSheetId="9">#REF!</definedName>
    <definedName name="_10090000" localSheetId="20">#REF!</definedName>
    <definedName name="_10090000" localSheetId="24">#REF!</definedName>
    <definedName name="_10090000" localSheetId="3">#REF!</definedName>
    <definedName name="_10090000" localSheetId="2">#REF!</definedName>
    <definedName name="_10090000" localSheetId="1">#REF!</definedName>
    <definedName name="_10090000">#REF!</definedName>
    <definedName name="_10090000_1" localSheetId="8">#REF!</definedName>
    <definedName name="_10090000_1" localSheetId="0">#REF!</definedName>
    <definedName name="_10090000_1" localSheetId="11">#REF!</definedName>
    <definedName name="_10090000_1" localSheetId="10">#REF!</definedName>
    <definedName name="_10090000_1" localSheetId="9">#REF!</definedName>
    <definedName name="_10090000_1" localSheetId="20">#REF!</definedName>
    <definedName name="_10090000_1" localSheetId="24">#REF!</definedName>
    <definedName name="_10090000_1" localSheetId="3">#REF!</definedName>
    <definedName name="_10090000_1" localSheetId="2">#REF!</definedName>
    <definedName name="_10090000_1" localSheetId="1">#REF!</definedName>
    <definedName name="_10090000_1">#REF!</definedName>
    <definedName name="_10090000_1_1" localSheetId="24">#REF!</definedName>
    <definedName name="_10090000_1_1">#REF!</definedName>
    <definedName name="_10090000_2" localSheetId="27">[2]orçamento!#REF!</definedName>
    <definedName name="_10090000_2" localSheetId="19">[2]orçamento!#REF!</definedName>
    <definedName name="_10090000_2" localSheetId="12">[2]orçamento!#REF!</definedName>
    <definedName name="_10090000_2" localSheetId="13">[2]orçamento!#REF!</definedName>
    <definedName name="_10090000_2" localSheetId="18">[2]orçamento!#REF!</definedName>
    <definedName name="_10090000_2" localSheetId="8">[2]orçamento!#REF!</definedName>
    <definedName name="_10090000_2" localSheetId="0">[2]orçamento!#REF!</definedName>
    <definedName name="_10090000_2" localSheetId="28">[2]orçamento!#REF!</definedName>
    <definedName name="_10090000_2" localSheetId="26">[2]orçamento!#REF!</definedName>
    <definedName name="_10090000_2" localSheetId="22">[2]orçamento!#REF!</definedName>
    <definedName name="_10090000_2" localSheetId="17">[2]orçamento!#REF!</definedName>
    <definedName name="_10090000_2" localSheetId="11">[2]orçamento!#REF!</definedName>
    <definedName name="_10090000_2" localSheetId="16">[2]orçamento!#REF!</definedName>
    <definedName name="_10090000_2" localSheetId="10">[2]orçamento!#REF!</definedName>
    <definedName name="_10090000_2" localSheetId="23">[2]orçamento!#REF!</definedName>
    <definedName name="_10090000_2" localSheetId="9">[2]orçamento!#REF!</definedName>
    <definedName name="_10090000_2" localSheetId="15">[2]orçamento!#REF!</definedName>
    <definedName name="_10090000_2" localSheetId="20">[2]orçamento!#REF!</definedName>
    <definedName name="_10090000_2" localSheetId="24">[2]orçamento!#REF!</definedName>
    <definedName name="_10090000_2" localSheetId="3">[2]orçamento!#REF!</definedName>
    <definedName name="_10090000_2" localSheetId="2">[2]orçamento!#REF!</definedName>
    <definedName name="_10090000_2" localSheetId="1">[2]orçamento!#REF!</definedName>
    <definedName name="_10090000_2" localSheetId="7">[2]orçamento!#REF!</definedName>
    <definedName name="_10090000_2" localSheetId="14">[2]orçamento!#REF!</definedName>
    <definedName name="_10090000_2" localSheetId="25">[2]orçamento!#REF!</definedName>
    <definedName name="_10090000_2">[2]orçamento!#REF!</definedName>
    <definedName name="_10090000_2_1" localSheetId="27">[3]orçamento!#REF!</definedName>
    <definedName name="_10090000_2_1" localSheetId="19">[3]orçamento!#REF!</definedName>
    <definedName name="_10090000_2_1" localSheetId="12">[3]orçamento!#REF!</definedName>
    <definedName name="_10090000_2_1" localSheetId="13">[3]orçamento!#REF!</definedName>
    <definedName name="_10090000_2_1" localSheetId="18">[3]orçamento!#REF!</definedName>
    <definedName name="_10090000_2_1" localSheetId="8">[3]orçamento!#REF!</definedName>
    <definedName name="_10090000_2_1" localSheetId="0">[3]orçamento!#REF!</definedName>
    <definedName name="_10090000_2_1" localSheetId="28">[3]orçamento!#REF!</definedName>
    <definedName name="_10090000_2_1" localSheetId="26">[3]orçamento!#REF!</definedName>
    <definedName name="_10090000_2_1" localSheetId="22">[3]orçamento!#REF!</definedName>
    <definedName name="_10090000_2_1" localSheetId="17">[3]orçamento!#REF!</definedName>
    <definedName name="_10090000_2_1" localSheetId="11">[3]orçamento!#REF!</definedName>
    <definedName name="_10090000_2_1" localSheetId="16">[3]orçamento!#REF!</definedName>
    <definedName name="_10090000_2_1" localSheetId="10">[3]orçamento!#REF!</definedName>
    <definedName name="_10090000_2_1" localSheetId="23">[3]orçamento!#REF!</definedName>
    <definedName name="_10090000_2_1" localSheetId="9">[3]orçamento!#REF!</definedName>
    <definedName name="_10090000_2_1" localSheetId="15">[3]orçamento!#REF!</definedName>
    <definedName name="_10090000_2_1" localSheetId="20">[3]orçamento!#REF!</definedName>
    <definedName name="_10090000_2_1" localSheetId="24">[3]orçamento!#REF!</definedName>
    <definedName name="_10090000_2_1" localSheetId="3">[3]orçamento!#REF!</definedName>
    <definedName name="_10090000_2_1" localSheetId="2">[3]orçamento!#REF!</definedName>
    <definedName name="_10090000_2_1" localSheetId="1">[3]orçamento!#REF!</definedName>
    <definedName name="_10090000_2_1" localSheetId="7">[3]orçamento!#REF!</definedName>
    <definedName name="_10090000_2_1" localSheetId="14">[3]orçamento!#REF!</definedName>
    <definedName name="_10090000_2_1" localSheetId="25">[3]orçamento!#REF!</definedName>
    <definedName name="_10090000_2_1">[3]orçamento!#REF!</definedName>
    <definedName name="_10090000_2_3" localSheetId="8">#REF!</definedName>
    <definedName name="_10090000_2_3" localSheetId="0">#REF!</definedName>
    <definedName name="_10090000_2_3" localSheetId="11">#REF!</definedName>
    <definedName name="_10090000_2_3" localSheetId="10">#REF!</definedName>
    <definedName name="_10090000_2_3" localSheetId="9">#REF!</definedName>
    <definedName name="_10090000_2_3" localSheetId="20">#REF!</definedName>
    <definedName name="_10090000_2_3" localSheetId="24">#REF!</definedName>
    <definedName name="_10090000_2_3" localSheetId="3">#REF!</definedName>
    <definedName name="_10090000_2_3" localSheetId="2">#REF!</definedName>
    <definedName name="_10090000_2_3" localSheetId="1">#REF!</definedName>
    <definedName name="_10090000_2_3">#REF!</definedName>
    <definedName name="_10090100" localSheetId="8">#REF!</definedName>
    <definedName name="_10090100" localSheetId="0">#REF!</definedName>
    <definedName name="_10090100" localSheetId="11">#REF!</definedName>
    <definedName name="_10090100" localSheetId="10">#REF!</definedName>
    <definedName name="_10090100" localSheetId="9">#REF!</definedName>
    <definedName name="_10090100" localSheetId="20">#REF!</definedName>
    <definedName name="_10090100" localSheetId="24">#REF!</definedName>
    <definedName name="_10090100" localSheetId="3">#REF!</definedName>
    <definedName name="_10090100" localSheetId="2">#REF!</definedName>
    <definedName name="_10090100" localSheetId="1">#REF!</definedName>
    <definedName name="_10090100">#REF!</definedName>
    <definedName name="_10090100_1" localSheetId="8">#REF!</definedName>
    <definedName name="_10090100_1" localSheetId="0">#REF!</definedName>
    <definedName name="_10090100_1" localSheetId="11">#REF!</definedName>
    <definedName name="_10090100_1" localSheetId="10">#REF!</definedName>
    <definedName name="_10090100_1" localSheetId="9">#REF!</definedName>
    <definedName name="_10090100_1" localSheetId="20">#REF!</definedName>
    <definedName name="_10090100_1" localSheetId="24">#REF!</definedName>
    <definedName name="_10090100_1" localSheetId="3">#REF!</definedName>
    <definedName name="_10090100_1" localSheetId="2">#REF!</definedName>
    <definedName name="_10090100_1" localSheetId="1">#REF!</definedName>
    <definedName name="_10090100_1">#REF!</definedName>
    <definedName name="_10090100_1_1" localSheetId="24">#REF!</definedName>
    <definedName name="_10090100_1_1">#REF!</definedName>
    <definedName name="_10090100_2" localSheetId="27">[2]orçamento!#REF!</definedName>
    <definedName name="_10090100_2" localSheetId="19">[2]orçamento!#REF!</definedName>
    <definedName name="_10090100_2" localSheetId="12">[2]orçamento!#REF!</definedName>
    <definedName name="_10090100_2" localSheetId="13">[2]orçamento!#REF!</definedName>
    <definedName name="_10090100_2" localSheetId="18">[2]orçamento!#REF!</definedName>
    <definedName name="_10090100_2" localSheetId="8">[2]orçamento!#REF!</definedName>
    <definedName name="_10090100_2" localSheetId="0">[2]orçamento!#REF!</definedName>
    <definedName name="_10090100_2" localSheetId="28">[2]orçamento!#REF!</definedName>
    <definedName name="_10090100_2" localSheetId="26">[2]orçamento!#REF!</definedName>
    <definedName name="_10090100_2" localSheetId="22">[2]orçamento!#REF!</definedName>
    <definedName name="_10090100_2" localSheetId="17">[2]orçamento!#REF!</definedName>
    <definedName name="_10090100_2" localSheetId="11">[2]orçamento!#REF!</definedName>
    <definedName name="_10090100_2" localSheetId="16">[2]orçamento!#REF!</definedName>
    <definedName name="_10090100_2" localSheetId="10">[2]orçamento!#REF!</definedName>
    <definedName name="_10090100_2" localSheetId="23">[2]orçamento!#REF!</definedName>
    <definedName name="_10090100_2" localSheetId="9">[2]orçamento!#REF!</definedName>
    <definedName name="_10090100_2" localSheetId="15">[2]orçamento!#REF!</definedName>
    <definedName name="_10090100_2" localSheetId="20">[2]orçamento!#REF!</definedName>
    <definedName name="_10090100_2" localSheetId="24">[2]orçamento!#REF!</definedName>
    <definedName name="_10090100_2" localSheetId="3">[2]orçamento!#REF!</definedName>
    <definedName name="_10090100_2" localSheetId="2">[2]orçamento!#REF!</definedName>
    <definedName name="_10090100_2" localSheetId="1">[2]orçamento!#REF!</definedName>
    <definedName name="_10090100_2" localSheetId="7">[2]orçamento!#REF!</definedName>
    <definedName name="_10090100_2" localSheetId="14">[2]orçamento!#REF!</definedName>
    <definedName name="_10090100_2" localSheetId="25">[2]orçamento!#REF!</definedName>
    <definedName name="_10090100_2">[2]orçamento!#REF!</definedName>
    <definedName name="_10090100_2_1" localSheetId="27">[3]orçamento!#REF!</definedName>
    <definedName name="_10090100_2_1" localSheetId="19">[3]orçamento!#REF!</definedName>
    <definedName name="_10090100_2_1" localSheetId="12">[3]orçamento!#REF!</definedName>
    <definedName name="_10090100_2_1" localSheetId="13">[3]orçamento!#REF!</definedName>
    <definedName name="_10090100_2_1" localSheetId="18">[3]orçamento!#REF!</definedName>
    <definedName name="_10090100_2_1" localSheetId="8">[3]orçamento!#REF!</definedName>
    <definedName name="_10090100_2_1" localSheetId="0">[3]orçamento!#REF!</definedName>
    <definedName name="_10090100_2_1" localSheetId="28">[3]orçamento!#REF!</definedName>
    <definedName name="_10090100_2_1" localSheetId="26">[3]orçamento!#REF!</definedName>
    <definedName name="_10090100_2_1" localSheetId="22">[3]orçamento!#REF!</definedName>
    <definedName name="_10090100_2_1" localSheetId="17">[3]orçamento!#REF!</definedName>
    <definedName name="_10090100_2_1" localSheetId="11">[3]orçamento!#REF!</definedName>
    <definedName name="_10090100_2_1" localSheetId="16">[3]orçamento!#REF!</definedName>
    <definedName name="_10090100_2_1" localSheetId="10">[3]orçamento!#REF!</definedName>
    <definedName name="_10090100_2_1" localSheetId="23">[3]orçamento!#REF!</definedName>
    <definedName name="_10090100_2_1" localSheetId="9">[3]orçamento!#REF!</definedName>
    <definedName name="_10090100_2_1" localSheetId="15">[3]orçamento!#REF!</definedName>
    <definedName name="_10090100_2_1" localSheetId="20">[3]orçamento!#REF!</definedName>
    <definedName name="_10090100_2_1" localSheetId="24">[3]orçamento!#REF!</definedName>
    <definedName name="_10090100_2_1" localSheetId="3">[3]orçamento!#REF!</definedName>
    <definedName name="_10090100_2_1" localSheetId="2">[3]orçamento!#REF!</definedName>
    <definedName name="_10090100_2_1" localSheetId="1">[3]orçamento!#REF!</definedName>
    <definedName name="_10090100_2_1" localSheetId="7">[3]orçamento!#REF!</definedName>
    <definedName name="_10090100_2_1" localSheetId="14">[3]orçamento!#REF!</definedName>
    <definedName name="_10090100_2_1" localSheetId="25">[3]orçamento!#REF!</definedName>
    <definedName name="_10090100_2_1">[3]orçamento!#REF!</definedName>
    <definedName name="_10090100_2_3" localSheetId="8">#REF!</definedName>
    <definedName name="_10090100_2_3" localSheetId="0">#REF!</definedName>
    <definedName name="_10090100_2_3" localSheetId="11">#REF!</definedName>
    <definedName name="_10090100_2_3" localSheetId="10">#REF!</definedName>
    <definedName name="_10090100_2_3" localSheetId="9">#REF!</definedName>
    <definedName name="_10090100_2_3" localSheetId="20">#REF!</definedName>
    <definedName name="_10090100_2_3" localSheetId="24">#REF!</definedName>
    <definedName name="_10090100_2_3" localSheetId="3">#REF!</definedName>
    <definedName name="_10090100_2_3" localSheetId="2">#REF!</definedName>
    <definedName name="_10090100_2_3" localSheetId="1">#REF!</definedName>
    <definedName name="_10090100_2_3">#REF!</definedName>
    <definedName name="_10090101" localSheetId="8">#REF!</definedName>
    <definedName name="_10090101" localSheetId="0">#REF!</definedName>
    <definedName name="_10090101" localSheetId="11">#REF!</definedName>
    <definedName name="_10090101" localSheetId="10">#REF!</definedName>
    <definedName name="_10090101" localSheetId="9">#REF!</definedName>
    <definedName name="_10090101" localSheetId="20">#REF!</definedName>
    <definedName name="_10090101" localSheetId="24">#REF!</definedName>
    <definedName name="_10090101" localSheetId="3">#REF!</definedName>
    <definedName name="_10090101" localSheetId="2">#REF!</definedName>
    <definedName name="_10090101" localSheetId="1">#REF!</definedName>
    <definedName name="_10090101">#REF!</definedName>
    <definedName name="_10090101_1" localSheetId="8">#REF!</definedName>
    <definedName name="_10090101_1" localSheetId="0">#REF!</definedName>
    <definedName name="_10090101_1" localSheetId="11">#REF!</definedName>
    <definedName name="_10090101_1" localSheetId="10">#REF!</definedName>
    <definedName name="_10090101_1" localSheetId="9">#REF!</definedName>
    <definedName name="_10090101_1" localSheetId="20">#REF!</definedName>
    <definedName name="_10090101_1" localSheetId="24">#REF!</definedName>
    <definedName name="_10090101_1" localSheetId="3">#REF!</definedName>
    <definedName name="_10090101_1" localSheetId="2">#REF!</definedName>
    <definedName name="_10090101_1" localSheetId="1">#REF!</definedName>
    <definedName name="_10090101_1">#REF!</definedName>
    <definedName name="_10090101_1_1" localSheetId="24">#REF!</definedName>
    <definedName name="_10090101_1_1">#REF!</definedName>
    <definedName name="_10090101_2" localSheetId="27">[2]orçamento!#REF!</definedName>
    <definedName name="_10090101_2" localSheetId="19">[2]orçamento!#REF!</definedName>
    <definedName name="_10090101_2" localSheetId="12">[2]orçamento!#REF!</definedName>
    <definedName name="_10090101_2" localSheetId="13">[2]orçamento!#REF!</definedName>
    <definedName name="_10090101_2" localSheetId="18">[2]orçamento!#REF!</definedName>
    <definedName name="_10090101_2" localSheetId="8">[2]orçamento!#REF!</definedName>
    <definedName name="_10090101_2" localSheetId="0">[2]orçamento!#REF!</definedName>
    <definedName name="_10090101_2" localSheetId="28">[2]orçamento!#REF!</definedName>
    <definedName name="_10090101_2" localSheetId="26">[2]orçamento!#REF!</definedName>
    <definedName name="_10090101_2" localSheetId="22">[2]orçamento!#REF!</definedName>
    <definedName name="_10090101_2" localSheetId="17">[2]orçamento!#REF!</definedName>
    <definedName name="_10090101_2" localSheetId="11">[2]orçamento!#REF!</definedName>
    <definedName name="_10090101_2" localSheetId="16">[2]orçamento!#REF!</definedName>
    <definedName name="_10090101_2" localSheetId="10">[2]orçamento!#REF!</definedName>
    <definedName name="_10090101_2" localSheetId="23">[2]orçamento!#REF!</definedName>
    <definedName name="_10090101_2" localSheetId="9">[2]orçamento!#REF!</definedName>
    <definedName name="_10090101_2" localSheetId="15">[2]orçamento!#REF!</definedName>
    <definedName name="_10090101_2" localSheetId="20">[2]orçamento!#REF!</definedName>
    <definedName name="_10090101_2" localSheetId="24">[2]orçamento!#REF!</definedName>
    <definedName name="_10090101_2" localSheetId="3">[2]orçamento!#REF!</definedName>
    <definedName name="_10090101_2" localSheetId="2">[2]orçamento!#REF!</definedName>
    <definedName name="_10090101_2" localSheetId="1">[2]orçamento!#REF!</definedName>
    <definedName name="_10090101_2" localSheetId="7">[2]orçamento!#REF!</definedName>
    <definedName name="_10090101_2" localSheetId="14">[2]orçamento!#REF!</definedName>
    <definedName name="_10090101_2" localSheetId="25">[2]orçamento!#REF!</definedName>
    <definedName name="_10090101_2">[2]orçamento!#REF!</definedName>
    <definedName name="_10090101_2_1" localSheetId="27">[3]orçamento!#REF!</definedName>
    <definedName name="_10090101_2_1" localSheetId="19">[3]orçamento!#REF!</definedName>
    <definedName name="_10090101_2_1" localSheetId="12">[3]orçamento!#REF!</definedName>
    <definedName name="_10090101_2_1" localSheetId="13">[3]orçamento!#REF!</definedName>
    <definedName name="_10090101_2_1" localSheetId="18">[3]orçamento!#REF!</definedName>
    <definedName name="_10090101_2_1" localSheetId="8">[3]orçamento!#REF!</definedName>
    <definedName name="_10090101_2_1" localSheetId="0">[3]orçamento!#REF!</definedName>
    <definedName name="_10090101_2_1" localSheetId="28">[3]orçamento!#REF!</definedName>
    <definedName name="_10090101_2_1" localSheetId="26">[3]orçamento!#REF!</definedName>
    <definedName name="_10090101_2_1" localSheetId="22">[3]orçamento!#REF!</definedName>
    <definedName name="_10090101_2_1" localSheetId="17">[3]orçamento!#REF!</definedName>
    <definedName name="_10090101_2_1" localSheetId="11">[3]orçamento!#REF!</definedName>
    <definedName name="_10090101_2_1" localSheetId="16">[3]orçamento!#REF!</definedName>
    <definedName name="_10090101_2_1" localSheetId="10">[3]orçamento!#REF!</definedName>
    <definedName name="_10090101_2_1" localSheetId="23">[3]orçamento!#REF!</definedName>
    <definedName name="_10090101_2_1" localSheetId="9">[3]orçamento!#REF!</definedName>
    <definedName name="_10090101_2_1" localSheetId="15">[3]orçamento!#REF!</definedName>
    <definedName name="_10090101_2_1" localSheetId="20">[3]orçamento!#REF!</definedName>
    <definedName name="_10090101_2_1" localSheetId="24">[3]orçamento!#REF!</definedName>
    <definedName name="_10090101_2_1" localSheetId="3">[3]orçamento!#REF!</definedName>
    <definedName name="_10090101_2_1" localSheetId="2">[3]orçamento!#REF!</definedName>
    <definedName name="_10090101_2_1" localSheetId="1">[3]orçamento!#REF!</definedName>
    <definedName name="_10090101_2_1" localSheetId="7">[3]orçamento!#REF!</definedName>
    <definedName name="_10090101_2_1" localSheetId="14">[3]orçamento!#REF!</definedName>
    <definedName name="_10090101_2_1" localSheetId="25">[3]orçamento!#REF!</definedName>
    <definedName name="_10090101_2_1">[3]orçamento!#REF!</definedName>
    <definedName name="_10090101_2_3" localSheetId="8">#REF!</definedName>
    <definedName name="_10090101_2_3" localSheetId="0">#REF!</definedName>
    <definedName name="_10090101_2_3" localSheetId="11">#REF!</definedName>
    <definedName name="_10090101_2_3" localSheetId="10">#REF!</definedName>
    <definedName name="_10090101_2_3" localSheetId="9">#REF!</definedName>
    <definedName name="_10090101_2_3" localSheetId="20">#REF!</definedName>
    <definedName name="_10090101_2_3" localSheetId="24">#REF!</definedName>
    <definedName name="_10090101_2_3" localSheetId="3">#REF!</definedName>
    <definedName name="_10090101_2_3" localSheetId="2">#REF!</definedName>
    <definedName name="_10090101_2_3" localSheetId="1">#REF!</definedName>
    <definedName name="_10090101_2_3">#REF!</definedName>
    <definedName name="_10090200" localSheetId="8">#REF!</definedName>
    <definedName name="_10090200" localSheetId="0">#REF!</definedName>
    <definedName name="_10090200" localSheetId="11">#REF!</definedName>
    <definedName name="_10090200" localSheetId="10">#REF!</definedName>
    <definedName name="_10090200" localSheetId="9">#REF!</definedName>
    <definedName name="_10090200" localSheetId="20">#REF!</definedName>
    <definedName name="_10090200" localSheetId="24">#REF!</definedName>
    <definedName name="_10090200" localSheetId="3">#REF!</definedName>
    <definedName name="_10090200" localSheetId="2">#REF!</definedName>
    <definedName name="_10090200" localSheetId="1">#REF!</definedName>
    <definedName name="_10090200">#REF!</definedName>
    <definedName name="_10090200_1" localSheetId="8">#REF!</definedName>
    <definedName name="_10090200_1" localSheetId="0">#REF!</definedName>
    <definedName name="_10090200_1" localSheetId="11">#REF!</definedName>
    <definedName name="_10090200_1" localSheetId="10">#REF!</definedName>
    <definedName name="_10090200_1" localSheetId="9">#REF!</definedName>
    <definedName name="_10090200_1" localSheetId="20">#REF!</definedName>
    <definedName name="_10090200_1" localSheetId="24">#REF!</definedName>
    <definedName name="_10090200_1" localSheetId="3">#REF!</definedName>
    <definedName name="_10090200_1" localSheetId="2">#REF!</definedName>
    <definedName name="_10090200_1" localSheetId="1">#REF!</definedName>
    <definedName name="_10090200_1">#REF!</definedName>
    <definedName name="_10090200_1_1" localSheetId="24">#REF!</definedName>
    <definedName name="_10090200_1_1">#REF!</definedName>
    <definedName name="_10090200_2" localSheetId="27">[2]orçamento!#REF!</definedName>
    <definedName name="_10090200_2" localSheetId="19">[2]orçamento!#REF!</definedName>
    <definedName name="_10090200_2" localSheetId="12">[2]orçamento!#REF!</definedName>
    <definedName name="_10090200_2" localSheetId="13">[2]orçamento!#REF!</definedName>
    <definedName name="_10090200_2" localSheetId="18">[2]orçamento!#REF!</definedName>
    <definedName name="_10090200_2" localSheetId="8">[2]orçamento!#REF!</definedName>
    <definedName name="_10090200_2" localSheetId="0">[2]orçamento!#REF!</definedName>
    <definedName name="_10090200_2" localSheetId="28">[2]orçamento!#REF!</definedName>
    <definedName name="_10090200_2" localSheetId="26">[2]orçamento!#REF!</definedName>
    <definedName name="_10090200_2" localSheetId="22">[2]orçamento!#REF!</definedName>
    <definedName name="_10090200_2" localSheetId="17">[2]orçamento!#REF!</definedName>
    <definedName name="_10090200_2" localSheetId="11">[2]orçamento!#REF!</definedName>
    <definedName name="_10090200_2" localSheetId="16">[2]orçamento!#REF!</definedName>
    <definedName name="_10090200_2" localSheetId="10">[2]orçamento!#REF!</definedName>
    <definedName name="_10090200_2" localSheetId="23">[2]orçamento!#REF!</definedName>
    <definedName name="_10090200_2" localSheetId="9">[2]orçamento!#REF!</definedName>
    <definedName name="_10090200_2" localSheetId="15">[2]orçamento!#REF!</definedName>
    <definedName name="_10090200_2" localSheetId="20">[2]orçamento!#REF!</definedName>
    <definedName name="_10090200_2" localSheetId="24">[2]orçamento!#REF!</definedName>
    <definedName name="_10090200_2" localSheetId="3">[2]orçamento!#REF!</definedName>
    <definedName name="_10090200_2" localSheetId="2">[2]orçamento!#REF!</definedName>
    <definedName name="_10090200_2" localSheetId="1">[2]orçamento!#REF!</definedName>
    <definedName name="_10090200_2" localSheetId="7">[2]orçamento!#REF!</definedName>
    <definedName name="_10090200_2" localSheetId="14">[2]orçamento!#REF!</definedName>
    <definedName name="_10090200_2" localSheetId="25">[2]orçamento!#REF!</definedName>
    <definedName name="_10090200_2">[2]orçamento!#REF!</definedName>
    <definedName name="_10090200_2_1" localSheetId="27">[3]orçamento!#REF!</definedName>
    <definedName name="_10090200_2_1" localSheetId="19">[3]orçamento!#REF!</definedName>
    <definedName name="_10090200_2_1" localSheetId="12">[3]orçamento!#REF!</definedName>
    <definedName name="_10090200_2_1" localSheetId="13">[3]orçamento!#REF!</definedName>
    <definedName name="_10090200_2_1" localSheetId="18">[3]orçamento!#REF!</definedName>
    <definedName name="_10090200_2_1" localSheetId="8">[3]orçamento!#REF!</definedName>
    <definedName name="_10090200_2_1" localSheetId="0">[3]orçamento!#REF!</definedName>
    <definedName name="_10090200_2_1" localSheetId="28">[3]orçamento!#REF!</definedName>
    <definedName name="_10090200_2_1" localSheetId="26">[3]orçamento!#REF!</definedName>
    <definedName name="_10090200_2_1" localSheetId="22">[3]orçamento!#REF!</definedName>
    <definedName name="_10090200_2_1" localSheetId="17">[3]orçamento!#REF!</definedName>
    <definedName name="_10090200_2_1" localSheetId="11">[3]orçamento!#REF!</definedName>
    <definedName name="_10090200_2_1" localSheetId="16">[3]orçamento!#REF!</definedName>
    <definedName name="_10090200_2_1" localSheetId="10">[3]orçamento!#REF!</definedName>
    <definedName name="_10090200_2_1" localSheetId="23">[3]orçamento!#REF!</definedName>
    <definedName name="_10090200_2_1" localSheetId="9">[3]orçamento!#REF!</definedName>
    <definedName name="_10090200_2_1" localSheetId="15">[3]orçamento!#REF!</definedName>
    <definedName name="_10090200_2_1" localSheetId="20">[3]orçamento!#REF!</definedName>
    <definedName name="_10090200_2_1" localSheetId="24">[3]orçamento!#REF!</definedName>
    <definedName name="_10090200_2_1" localSheetId="3">[3]orçamento!#REF!</definedName>
    <definedName name="_10090200_2_1" localSheetId="2">[3]orçamento!#REF!</definedName>
    <definedName name="_10090200_2_1" localSheetId="1">[3]orçamento!#REF!</definedName>
    <definedName name="_10090200_2_1" localSheetId="7">[3]orçamento!#REF!</definedName>
    <definedName name="_10090200_2_1" localSheetId="14">[3]orçamento!#REF!</definedName>
    <definedName name="_10090200_2_1" localSheetId="25">[3]orçamento!#REF!</definedName>
    <definedName name="_10090200_2_1">[3]orçamento!#REF!</definedName>
    <definedName name="_10090200_2_3" localSheetId="8">#REF!</definedName>
    <definedName name="_10090200_2_3" localSheetId="0">#REF!</definedName>
    <definedName name="_10090200_2_3" localSheetId="11">#REF!</definedName>
    <definedName name="_10090200_2_3" localSheetId="10">#REF!</definedName>
    <definedName name="_10090200_2_3" localSheetId="9">#REF!</definedName>
    <definedName name="_10090200_2_3" localSheetId="20">#REF!</definedName>
    <definedName name="_10090200_2_3" localSheetId="24">#REF!</definedName>
    <definedName name="_10090200_2_3" localSheetId="3">#REF!</definedName>
    <definedName name="_10090200_2_3" localSheetId="2">#REF!</definedName>
    <definedName name="_10090200_2_3" localSheetId="1">#REF!</definedName>
    <definedName name="_10090200_2_3">#REF!</definedName>
    <definedName name="_10090201" localSheetId="8">#REF!</definedName>
    <definedName name="_10090201" localSheetId="0">#REF!</definedName>
    <definedName name="_10090201" localSheetId="11">#REF!</definedName>
    <definedName name="_10090201" localSheetId="10">#REF!</definedName>
    <definedName name="_10090201" localSheetId="9">#REF!</definedName>
    <definedName name="_10090201" localSheetId="20">#REF!</definedName>
    <definedName name="_10090201" localSheetId="24">#REF!</definedName>
    <definedName name="_10090201" localSheetId="3">#REF!</definedName>
    <definedName name="_10090201" localSheetId="2">#REF!</definedName>
    <definedName name="_10090201" localSheetId="1">#REF!</definedName>
    <definedName name="_10090201">#REF!</definedName>
    <definedName name="_10090201_1" localSheetId="8">#REF!</definedName>
    <definedName name="_10090201_1" localSheetId="0">#REF!</definedName>
    <definedName name="_10090201_1" localSheetId="11">#REF!</definedName>
    <definedName name="_10090201_1" localSheetId="10">#REF!</definedName>
    <definedName name="_10090201_1" localSheetId="9">#REF!</definedName>
    <definedName name="_10090201_1" localSheetId="20">#REF!</definedName>
    <definedName name="_10090201_1" localSheetId="24">#REF!</definedName>
    <definedName name="_10090201_1" localSheetId="3">#REF!</definedName>
    <definedName name="_10090201_1" localSheetId="2">#REF!</definedName>
    <definedName name="_10090201_1" localSheetId="1">#REF!</definedName>
    <definedName name="_10090201_1">#REF!</definedName>
    <definedName name="_10090201_1_1" localSheetId="24">#REF!</definedName>
    <definedName name="_10090201_1_1">#REF!</definedName>
    <definedName name="_10090201_2" localSheetId="27">[2]orçamento!#REF!</definedName>
    <definedName name="_10090201_2" localSheetId="19">[2]orçamento!#REF!</definedName>
    <definedName name="_10090201_2" localSheetId="12">[2]orçamento!#REF!</definedName>
    <definedName name="_10090201_2" localSheetId="13">[2]orçamento!#REF!</definedName>
    <definedName name="_10090201_2" localSheetId="18">[2]orçamento!#REF!</definedName>
    <definedName name="_10090201_2" localSheetId="8">[2]orçamento!#REF!</definedName>
    <definedName name="_10090201_2" localSheetId="0">[2]orçamento!#REF!</definedName>
    <definedName name="_10090201_2" localSheetId="28">[2]orçamento!#REF!</definedName>
    <definedName name="_10090201_2" localSheetId="26">[2]orçamento!#REF!</definedName>
    <definedName name="_10090201_2" localSheetId="22">[2]orçamento!#REF!</definedName>
    <definedName name="_10090201_2" localSheetId="17">[2]orçamento!#REF!</definedName>
    <definedName name="_10090201_2" localSheetId="11">[2]orçamento!#REF!</definedName>
    <definedName name="_10090201_2" localSheetId="16">[2]orçamento!#REF!</definedName>
    <definedName name="_10090201_2" localSheetId="10">[2]orçamento!#REF!</definedName>
    <definedName name="_10090201_2" localSheetId="23">[2]orçamento!#REF!</definedName>
    <definedName name="_10090201_2" localSheetId="9">[2]orçamento!#REF!</definedName>
    <definedName name="_10090201_2" localSheetId="15">[2]orçamento!#REF!</definedName>
    <definedName name="_10090201_2" localSheetId="20">[2]orçamento!#REF!</definedName>
    <definedName name="_10090201_2" localSheetId="24">[2]orçamento!#REF!</definedName>
    <definedName name="_10090201_2" localSheetId="3">[2]orçamento!#REF!</definedName>
    <definedName name="_10090201_2" localSheetId="2">[2]orçamento!#REF!</definedName>
    <definedName name="_10090201_2" localSheetId="1">[2]orçamento!#REF!</definedName>
    <definedName name="_10090201_2" localSheetId="7">[2]orçamento!#REF!</definedName>
    <definedName name="_10090201_2" localSheetId="14">[2]orçamento!#REF!</definedName>
    <definedName name="_10090201_2" localSheetId="25">[2]orçamento!#REF!</definedName>
    <definedName name="_10090201_2">[2]orçamento!#REF!</definedName>
    <definedName name="_10090201_2_1" localSheetId="27">[3]orçamento!#REF!</definedName>
    <definedName name="_10090201_2_1" localSheetId="19">[3]orçamento!#REF!</definedName>
    <definedName name="_10090201_2_1" localSheetId="12">[3]orçamento!#REF!</definedName>
    <definedName name="_10090201_2_1" localSheetId="13">[3]orçamento!#REF!</definedName>
    <definedName name="_10090201_2_1" localSheetId="18">[3]orçamento!#REF!</definedName>
    <definedName name="_10090201_2_1" localSheetId="8">[3]orçamento!#REF!</definedName>
    <definedName name="_10090201_2_1" localSheetId="0">[3]orçamento!#REF!</definedName>
    <definedName name="_10090201_2_1" localSheetId="28">[3]orçamento!#REF!</definedName>
    <definedName name="_10090201_2_1" localSheetId="26">[3]orçamento!#REF!</definedName>
    <definedName name="_10090201_2_1" localSheetId="22">[3]orçamento!#REF!</definedName>
    <definedName name="_10090201_2_1" localSheetId="17">[3]orçamento!#REF!</definedName>
    <definedName name="_10090201_2_1" localSheetId="11">[3]orçamento!#REF!</definedName>
    <definedName name="_10090201_2_1" localSheetId="16">[3]orçamento!#REF!</definedName>
    <definedName name="_10090201_2_1" localSheetId="10">[3]orçamento!#REF!</definedName>
    <definedName name="_10090201_2_1" localSheetId="23">[3]orçamento!#REF!</definedName>
    <definedName name="_10090201_2_1" localSheetId="9">[3]orçamento!#REF!</definedName>
    <definedName name="_10090201_2_1" localSheetId="15">[3]orçamento!#REF!</definedName>
    <definedName name="_10090201_2_1" localSheetId="20">[3]orçamento!#REF!</definedName>
    <definedName name="_10090201_2_1" localSheetId="24">[3]orçamento!#REF!</definedName>
    <definedName name="_10090201_2_1" localSheetId="3">[3]orçamento!#REF!</definedName>
    <definedName name="_10090201_2_1" localSheetId="2">[3]orçamento!#REF!</definedName>
    <definedName name="_10090201_2_1" localSheetId="1">[3]orçamento!#REF!</definedName>
    <definedName name="_10090201_2_1" localSheetId="7">[3]orçamento!#REF!</definedName>
    <definedName name="_10090201_2_1" localSheetId="14">[3]orçamento!#REF!</definedName>
    <definedName name="_10090201_2_1" localSheetId="25">[3]orçamento!#REF!</definedName>
    <definedName name="_10090201_2_1">[3]orçamento!#REF!</definedName>
    <definedName name="_10090201_2_3" localSheetId="8">#REF!</definedName>
    <definedName name="_10090201_2_3" localSheetId="0">#REF!</definedName>
    <definedName name="_10090201_2_3" localSheetId="11">#REF!</definedName>
    <definedName name="_10090201_2_3" localSheetId="10">#REF!</definedName>
    <definedName name="_10090201_2_3" localSheetId="9">#REF!</definedName>
    <definedName name="_10090201_2_3" localSheetId="20">#REF!</definedName>
    <definedName name="_10090201_2_3" localSheetId="24">#REF!</definedName>
    <definedName name="_10090201_2_3" localSheetId="3">#REF!</definedName>
    <definedName name="_10090201_2_3" localSheetId="2">#REF!</definedName>
    <definedName name="_10090201_2_3" localSheetId="1">#REF!</definedName>
    <definedName name="_10090201_2_3">#REF!</definedName>
    <definedName name="_10100000" localSheetId="8">#REF!</definedName>
    <definedName name="_10100000" localSheetId="0">#REF!</definedName>
    <definedName name="_10100000" localSheetId="11">#REF!</definedName>
    <definedName name="_10100000" localSheetId="10">#REF!</definedName>
    <definedName name="_10100000" localSheetId="9">#REF!</definedName>
    <definedName name="_10100000" localSheetId="20">#REF!</definedName>
    <definedName name="_10100000" localSheetId="24">#REF!</definedName>
    <definedName name="_10100000" localSheetId="3">#REF!</definedName>
    <definedName name="_10100000" localSheetId="2">#REF!</definedName>
    <definedName name="_10100000" localSheetId="1">#REF!</definedName>
    <definedName name="_10100000">#REF!</definedName>
    <definedName name="_10100000_1" localSheetId="8">#REF!</definedName>
    <definedName name="_10100000_1" localSheetId="0">#REF!</definedName>
    <definedName name="_10100000_1" localSheetId="11">#REF!</definedName>
    <definedName name="_10100000_1" localSheetId="10">#REF!</definedName>
    <definedName name="_10100000_1" localSheetId="9">#REF!</definedName>
    <definedName name="_10100000_1" localSheetId="20">#REF!</definedName>
    <definedName name="_10100000_1" localSheetId="24">#REF!</definedName>
    <definedName name="_10100000_1" localSheetId="3">#REF!</definedName>
    <definedName name="_10100000_1" localSheetId="2">#REF!</definedName>
    <definedName name="_10100000_1" localSheetId="1">#REF!</definedName>
    <definedName name="_10100000_1">#REF!</definedName>
    <definedName name="_10100000_1_1" localSheetId="24">#REF!</definedName>
    <definedName name="_10100000_1_1">#REF!</definedName>
    <definedName name="_10100000_2" localSheetId="27">[2]orçamento!#REF!</definedName>
    <definedName name="_10100000_2" localSheetId="19">[2]orçamento!#REF!</definedName>
    <definedName name="_10100000_2" localSheetId="12">[2]orçamento!#REF!</definedName>
    <definedName name="_10100000_2" localSheetId="13">[2]orçamento!#REF!</definedName>
    <definedName name="_10100000_2" localSheetId="18">[2]orçamento!#REF!</definedName>
    <definedName name="_10100000_2" localSheetId="8">[2]orçamento!#REF!</definedName>
    <definedName name="_10100000_2" localSheetId="0">[2]orçamento!#REF!</definedName>
    <definedName name="_10100000_2" localSheetId="28">[2]orçamento!#REF!</definedName>
    <definedName name="_10100000_2" localSheetId="26">[2]orçamento!#REF!</definedName>
    <definedName name="_10100000_2" localSheetId="22">[2]orçamento!#REF!</definedName>
    <definedName name="_10100000_2" localSheetId="17">[2]orçamento!#REF!</definedName>
    <definedName name="_10100000_2" localSheetId="11">[2]orçamento!#REF!</definedName>
    <definedName name="_10100000_2" localSheetId="16">[2]orçamento!#REF!</definedName>
    <definedName name="_10100000_2" localSheetId="10">[2]orçamento!#REF!</definedName>
    <definedName name="_10100000_2" localSheetId="23">[2]orçamento!#REF!</definedName>
    <definedName name="_10100000_2" localSheetId="9">[2]orçamento!#REF!</definedName>
    <definedName name="_10100000_2" localSheetId="15">[2]orçamento!#REF!</definedName>
    <definedName name="_10100000_2" localSheetId="20">[2]orçamento!#REF!</definedName>
    <definedName name="_10100000_2" localSheetId="24">[2]orçamento!#REF!</definedName>
    <definedName name="_10100000_2" localSheetId="3">[2]orçamento!#REF!</definedName>
    <definedName name="_10100000_2" localSheetId="2">[2]orçamento!#REF!</definedName>
    <definedName name="_10100000_2" localSheetId="1">[2]orçamento!#REF!</definedName>
    <definedName name="_10100000_2" localSheetId="7">[2]orçamento!#REF!</definedName>
    <definedName name="_10100000_2" localSheetId="14">[2]orçamento!#REF!</definedName>
    <definedName name="_10100000_2" localSheetId="25">[2]orçamento!#REF!</definedName>
    <definedName name="_10100000_2">[2]orçamento!#REF!</definedName>
    <definedName name="_10100000_2_1" localSheetId="27">[3]orçamento!#REF!</definedName>
    <definedName name="_10100000_2_1" localSheetId="19">[3]orçamento!#REF!</definedName>
    <definedName name="_10100000_2_1" localSheetId="12">[3]orçamento!#REF!</definedName>
    <definedName name="_10100000_2_1" localSheetId="13">[3]orçamento!#REF!</definedName>
    <definedName name="_10100000_2_1" localSheetId="18">[3]orçamento!#REF!</definedName>
    <definedName name="_10100000_2_1" localSheetId="8">[3]orçamento!#REF!</definedName>
    <definedName name="_10100000_2_1" localSheetId="0">[3]orçamento!#REF!</definedName>
    <definedName name="_10100000_2_1" localSheetId="28">[3]orçamento!#REF!</definedName>
    <definedName name="_10100000_2_1" localSheetId="26">[3]orçamento!#REF!</definedName>
    <definedName name="_10100000_2_1" localSheetId="22">[3]orçamento!#REF!</definedName>
    <definedName name="_10100000_2_1" localSheetId="17">[3]orçamento!#REF!</definedName>
    <definedName name="_10100000_2_1" localSheetId="11">[3]orçamento!#REF!</definedName>
    <definedName name="_10100000_2_1" localSheetId="16">[3]orçamento!#REF!</definedName>
    <definedName name="_10100000_2_1" localSheetId="10">[3]orçamento!#REF!</definedName>
    <definedName name="_10100000_2_1" localSheetId="23">[3]orçamento!#REF!</definedName>
    <definedName name="_10100000_2_1" localSheetId="9">[3]orçamento!#REF!</definedName>
    <definedName name="_10100000_2_1" localSheetId="15">[3]orçamento!#REF!</definedName>
    <definedName name="_10100000_2_1" localSheetId="20">[3]orçamento!#REF!</definedName>
    <definedName name="_10100000_2_1" localSheetId="24">[3]orçamento!#REF!</definedName>
    <definedName name="_10100000_2_1" localSheetId="3">[3]orçamento!#REF!</definedName>
    <definedName name="_10100000_2_1" localSheetId="2">[3]orçamento!#REF!</definedName>
    <definedName name="_10100000_2_1" localSheetId="1">[3]orçamento!#REF!</definedName>
    <definedName name="_10100000_2_1" localSheetId="7">[3]orçamento!#REF!</definedName>
    <definedName name="_10100000_2_1" localSheetId="14">[3]orçamento!#REF!</definedName>
    <definedName name="_10100000_2_1" localSheetId="25">[3]orçamento!#REF!</definedName>
    <definedName name="_10100000_2_1">[3]orçamento!#REF!</definedName>
    <definedName name="_10100000_2_3" localSheetId="8">#REF!</definedName>
    <definedName name="_10100000_2_3" localSheetId="0">#REF!</definedName>
    <definedName name="_10100000_2_3" localSheetId="11">#REF!</definedName>
    <definedName name="_10100000_2_3" localSheetId="10">#REF!</definedName>
    <definedName name="_10100000_2_3" localSheetId="9">#REF!</definedName>
    <definedName name="_10100000_2_3" localSheetId="20">#REF!</definedName>
    <definedName name="_10100000_2_3" localSheetId="24">#REF!</definedName>
    <definedName name="_10100000_2_3" localSheetId="3">#REF!</definedName>
    <definedName name="_10100000_2_3" localSheetId="2">#REF!</definedName>
    <definedName name="_10100000_2_3" localSheetId="1">#REF!</definedName>
    <definedName name="_10100000_2_3">#REF!</definedName>
    <definedName name="_10100100" localSheetId="8">#REF!</definedName>
    <definedName name="_10100100" localSheetId="0">#REF!</definedName>
    <definedName name="_10100100" localSheetId="11">#REF!</definedName>
    <definedName name="_10100100" localSheetId="10">#REF!</definedName>
    <definedName name="_10100100" localSheetId="9">#REF!</definedName>
    <definedName name="_10100100" localSheetId="20">#REF!</definedName>
    <definedName name="_10100100" localSheetId="24">#REF!</definedName>
    <definedName name="_10100100" localSheetId="3">#REF!</definedName>
    <definedName name="_10100100" localSheetId="2">#REF!</definedName>
    <definedName name="_10100100" localSheetId="1">#REF!</definedName>
    <definedName name="_10100100">#REF!</definedName>
    <definedName name="_10100100_1" localSheetId="8">#REF!</definedName>
    <definedName name="_10100100_1" localSheetId="0">#REF!</definedName>
    <definedName name="_10100100_1" localSheetId="11">#REF!</definedName>
    <definedName name="_10100100_1" localSheetId="10">#REF!</definedName>
    <definedName name="_10100100_1" localSheetId="9">#REF!</definedName>
    <definedName name="_10100100_1" localSheetId="20">#REF!</definedName>
    <definedName name="_10100100_1" localSheetId="24">#REF!</definedName>
    <definedName name="_10100100_1" localSheetId="3">#REF!</definedName>
    <definedName name="_10100100_1" localSheetId="2">#REF!</definedName>
    <definedName name="_10100100_1" localSheetId="1">#REF!</definedName>
    <definedName name="_10100100_1">#REF!</definedName>
    <definedName name="_10100100_1_1" localSheetId="24">#REF!</definedName>
    <definedName name="_10100100_1_1">#REF!</definedName>
    <definedName name="_10100100_2" localSheetId="27">[2]orçamento!#REF!</definedName>
    <definedName name="_10100100_2" localSheetId="19">[2]orçamento!#REF!</definedName>
    <definedName name="_10100100_2" localSheetId="12">[2]orçamento!#REF!</definedName>
    <definedName name="_10100100_2" localSheetId="13">[2]orçamento!#REF!</definedName>
    <definedName name="_10100100_2" localSheetId="18">[2]orçamento!#REF!</definedName>
    <definedName name="_10100100_2" localSheetId="8">[2]orçamento!#REF!</definedName>
    <definedName name="_10100100_2" localSheetId="0">[2]orçamento!#REF!</definedName>
    <definedName name="_10100100_2" localSheetId="28">[2]orçamento!#REF!</definedName>
    <definedName name="_10100100_2" localSheetId="26">[2]orçamento!#REF!</definedName>
    <definedName name="_10100100_2" localSheetId="22">[2]orçamento!#REF!</definedName>
    <definedName name="_10100100_2" localSheetId="17">[2]orçamento!#REF!</definedName>
    <definedName name="_10100100_2" localSheetId="11">[2]orçamento!#REF!</definedName>
    <definedName name="_10100100_2" localSheetId="16">[2]orçamento!#REF!</definedName>
    <definedName name="_10100100_2" localSheetId="10">[2]orçamento!#REF!</definedName>
    <definedName name="_10100100_2" localSheetId="23">[2]orçamento!#REF!</definedName>
    <definedName name="_10100100_2" localSheetId="9">[2]orçamento!#REF!</definedName>
    <definedName name="_10100100_2" localSheetId="15">[2]orçamento!#REF!</definedName>
    <definedName name="_10100100_2" localSheetId="20">[2]orçamento!#REF!</definedName>
    <definedName name="_10100100_2" localSheetId="24">[2]orçamento!#REF!</definedName>
    <definedName name="_10100100_2" localSheetId="3">[2]orçamento!#REF!</definedName>
    <definedName name="_10100100_2" localSheetId="2">[2]orçamento!#REF!</definedName>
    <definedName name="_10100100_2" localSheetId="1">[2]orçamento!#REF!</definedName>
    <definedName name="_10100100_2" localSheetId="7">[2]orçamento!#REF!</definedName>
    <definedName name="_10100100_2" localSheetId="14">[2]orçamento!#REF!</definedName>
    <definedName name="_10100100_2" localSheetId="25">[2]orçamento!#REF!</definedName>
    <definedName name="_10100100_2">[2]orçamento!#REF!</definedName>
    <definedName name="_10100100_2_1" localSheetId="27">[3]orçamento!#REF!</definedName>
    <definedName name="_10100100_2_1" localSheetId="19">[3]orçamento!#REF!</definedName>
    <definedName name="_10100100_2_1" localSheetId="12">[3]orçamento!#REF!</definedName>
    <definedName name="_10100100_2_1" localSheetId="13">[3]orçamento!#REF!</definedName>
    <definedName name="_10100100_2_1" localSheetId="18">[3]orçamento!#REF!</definedName>
    <definedName name="_10100100_2_1" localSheetId="8">[3]orçamento!#REF!</definedName>
    <definedName name="_10100100_2_1" localSheetId="0">[3]orçamento!#REF!</definedName>
    <definedName name="_10100100_2_1" localSheetId="28">[3]orçamento!#REF!</definedName>
    <definedName name="_10100100_2_1" localSheetId="26">[3]orçamento!#REF!</definedName>
    <definedName name="_10100100_2_1" localSheetId="22">[3]orçamento!#REF!</definedName>
    <definedName name="_10100100_2_1" localSheetId="17">[3]orçamento!#REF!</definedName>
    <definedName name="_10100100_2_1" localSheetId="11">[3]orçamento!#REF!</definedName>
    <definedName name="_10100100_2_1" localSheetId="16">[3]orçamento!#REF!</definedName>
    <definedName name="_10100100_2_1" localSheetId="10">[3]orçamento!#REF!</definedName>
    <definedName name="_10100100_2_1" localSheetId="23">[3]orçamento!#REF!</definedName>
    <definedName name="_10100100_2_1" localSheetId="9">[3]orçamento!#REF!</definedName>
    <definedName name="_10100100_2_1" localSheetId="15">[3]orçamento!#REF!</definedName>
    <definedName name="_10100100_2_1" localSheetId="20">[3]orçamento!#REF!</definedName>
    <definedName name="_10100100_2_1" localSheetId="24">[3]orçamento!#REF!</definedName>
    <definedName name="_10100100_2_1" localSheetId="3">[3]orçamento!#REF!</definedName>
    <definedName name="_10100100_2_1" localSheetId="2">[3]orçamento!#REF!</definedName>
    <definedName name="_10100100_2_1" localSheetId="1">[3]orçamento!#REF!</definedName>
    <definedName name="_10100100_2_1" localSheetId="7">[3]orçamento!#REF!</definedName>
    <definedName name="_10100100_2_1" localSheetId="14">[3]orçamento!#REF!</definedName>
    <definedName name="_10100100_2_1" localSheetId="25">[3]orçamento!#REF!</definedName>
    <definedName name="_10100100_2_1">[3]orçamento!#REF!</definedName>
    <definedName name="_10100100_2_3" localSheetId="8">#REF!</definedName>
    <definedName name="_10100100_2_3" localSheetId="0">#REF!</definedName>
    <definedName name="_10100100_2_3" localSheetId="11">#REF!</definedName>
    <definedName name="_10100100_2_3" localSheetId="10">#REF!</definedName>
    <definedName name="_10100100_2_3" localSheetId="9">#REF!</definedName>
    <definedName name="_10100100_2_3" localSheetId="20">#REF!</definedName>
    <definedName name="_10100100_2_3" localSheetId="24">#REF!</definedName>
    <definedName name="_10100100_2_3" localSheetId="3">#REF!</definedName>
    <definedName name="_10100100_2_3" localSheetId="2">#REF!</definedName>
    <definedName name="_10100100_2_3" localSheetId="1">#REF!</definedName>
    <definedName name="_10100100_2_3">#REF!</definedName>
    <definedName name="_10100101" localSheetId="8">#REF!</definedName>
    <definedName name="_10100101" localSheetId="0">#REF!</definedName>
    <definedName name="_10100101" localSheetId="11">#REF!</definedName>
    <definedName name="_10100101" localSheetId="10">#REF!</definedName>
    <definedName name="_10100101" localSheetId="9">#REF!</definedName>
    <definedName name="_10100101" localSheetId="20">#REF!</definedName>
    <definedName name="_10100101" localSheetId="24">#REF!</definedName>
    <definedName name="_10100101" localSheetId="3">#REF!</definedName>
    <definedName name="_10100101" localSheetId="2">#REF!</definedName>
    <definedName name="_10100101" localSheetId="1">#REF!</definedName>
    <definedName name="_10100101">#REF!</definedName>
    <definedName name="_10100101_1" localSheetId="8">#REF!</definedName>
    <definedName name="_10100101_1" localSheetId="0">#REF!</definedName>
    <definedName name="_10100101_1" localSheetId="11">#REF!</definedName>
    <definedName name="_10100101_1" localSheetId="10">#REF!</definedName>
    <definedName name="_10100101_1" localSheetId="9">#REF!</definedName>
    <definedName name="_10100101_1" localSheetId="20">#REF!</definedName>
    <definedName name="_10100101_1" localSheetId="24">#REF!</definedName>
    <definedName name="_10100101_1" localSheetId="3">#REF!</definedName>
    <definedName name="_10100101_1" localSheetId="2">#REF!</definedName>
    <definedName name="_10100101_1" localSheetId="1">#REF!</definedName>
    <definedName name="_10100101_1">#REF!</definedName>
    <definedName name="_10100101_1_1" localSheetId="24">#REF!</definedName>
    <definedName name="_10100101_1_1">#REF!</definedName>
    <definedName name="_10100101_2" localSheetId="27">[2]orçamento!#REF!</definedName>
    <definedName name="_10100101_2" localSheetId="19">[2]orçamento!#REF!</definedName>
    <definedName name="_10100101_2" localSheetId="12">[2]orçamento!#REF!</definedName>
    <definedName name="_10100101_2" localSheetId="13">[2]orçamento!#REF!</definedName>
    <definedName name="_10100101_2" localSheetId="18">[2]orçamento!#REF!</definedName>
    <definedName name="_10100101_2" localSheetId="8">[2]orçamento!#REF!</definedName>
    <definedName name="_10100101_2" localSheetId="0">[2]orçamento!#REF!</definedName>
    <definedName name="_10100101_2" localSheetId="28">[2]orçamento!#REF!</definedName>
    <definedName name="_10100101_2" localSheetId="26">[2]orçamento!#REF!</definedName>
    <definedName name="_10100101_2" localSheetId="22">[2]orçamento!#REF!</definedName>
    <definedName name="_10100101_2" localSheetId="17">[2]orçamento!#REF!</definedName>
    <definedName name="_10100101_2" localSheetId="11">[2]orçamento!#REF!</definedName>
    <definedName name="_10100101_2" localSheetId="16">[2]orçamento!#REF!</definedName>
    <definedName name="_10100101_2" localSheetId="10">[2]orçamento!#REF!</definedName>
    <definedName name="_10100101_2" localSheetId="23">[2]orçamento!#REF!</definedName>
    <definedName name="_10100101_2" localSheetId="9">[2]orçamento!#REF!</definedName>
    <definedName name="_10100101_2" localSheetId="15">[2]orçamento!#REF!</definedName>
    <definedName name="_10100101_2" localSheetId="20">[2]orçamento!#REF!</definedName>
    <definedName name="_10100101_2" localSheetId="24">[2]orçamento!#REF!</definedName>
    <definedName name="_10100101_2" localSheetId="3">[2]orçamento!#REF!</definedName>
    <definedName name="_10100101_2" localSheetId="2">[2]orçamento!#REF!</definedName>
    <definedName name="_10100101_2" localSheetId="1">[2]orçamento!#REF!</definedName>
    <definedName name="_10100101_2" localSheetId="7">[2]orçamento!#REF!</definedName>
    <definedName name="_10100101_2" localSheetId="14">[2]orçamento!#REF!</definedName>
    <definedName name="_10100101_2" localSheetId="25">[2]orçamento!#REF!</definedName>
    <definedName name="_10100101_2">[2]orçamento!#REF!</definedName>
    <definedName name="_10100101_2_1" localSheetId="27">[3]orçamento!#REF!</definedName>
    <definedName name="_10100101_2_1" localSheetId="19">[3]orçamento!#REF!</definedName>
    <definedName name="_10100101_2_1" localSheetId="12">[3]orçamento!#REF!</definedName>
    <definedName name="_10100101_2_1" localSheetId="13">[3]orçamento!#REF!</definedName>
    <definedName name="_10100101_2_1" localSheetId="18">[3]orçamento!#REF!</definedName>
    <definedName name="_10100101_2_1" localSheetId="8">[3]orçamento!#REF!</definedName>
    <definedName name="_10100101_2_1" localSheetId="0">[3]orçamento!#REF!</definedName>
    <definedName name="_10100101_2_1" localSheetId="28">[3]orçamento!#REF!</definedName>
    <definedName name="_10100101_2_1" localSheetId="26">[3]orçamento!#REF!</definedName>
    <definedName name="_10100101_2_1" localSheetId="22">[3]orçamento!#REF!</definedName>
    <definedName name="_10100101_2_1" localSheetId="17">[3]orçamento!#REF!</definedName>
    <definedName name="_10100101_2_1" localSheetId="11">[3]orçamento!#REF!</definedName>
    <definedName name="_10100101_2_1" localSheetId="16">[3]orçamento!#REF!</definedName>
    <definedName name="_10100101_2_1" localSheetId="10">[3]orçamento!#REF!</definedName>
    <definedName name="_10100101_2_1" localSheetId="23">[3]orçamento!#REF!</definedName>
    <definedName name="_10100101_2_1" localSheetId="9">[3]orçamento!#REF!</definedName>
    <definedName name="_10100101_2_1" localSheetId="15">[3]orçamento!#REF!</definedName>
    <definedName name="_10100101_2_1" localSheetId="20">[3]orçamento!#REF!</definedName>
    <definedName name="_10100101_2_1" localSheetId="24">[3]orçamento!#REF!</definedName>
    <definedName name="_10100101_2_1" localSheetId="3">[3]orçamento!#REF!</definedName>
    <definedName name="_10100101_2_1" localSheetId="2">[3]orçamento!#REF!</definedName>
    <definedName name="_10100101_2_1" localSheetId="1">[3]orçamento!#REF!</definedName>
    <definedName name="_10100101_2_1" localSheetId="7">[3]orçamento!#REF!</definedName>
    <definedName name="_10100101_2_1" localSheetId="14">[3]orçamento!#REF!</definedName>
    <definedName name="_10100101_2_1" localSheetId="25">[3]orçamento!#REF!</definedName>
    <definedName name="_10100101_2_1">[3]orçamento!#REF!</definedName>
    <definedName name="_10100101_2_3" localSheetId="8">#REF!</definedName>
    <definedName name="_10100101_2_3" localSheetId="0">#REF!</definedName>
    <definedName name="_10100101_2_3" localSheetId="11">#REF!</definedName>
    <definedName name="_10100101_2_3" localSheetId="10">#REF!</definedName>
    <definedName name="_10100101_2_3" localSheetId="9">#REF!</definedName>
    <definedName name="_10100101_2_3" localSheetId="20">#REF!</definedName>
    <definedName name="_10100101_2_3" localSheetId="24">#REF!</definedName>
    <definedName name="_10100101_2_3" localSheetId="3">#REF!</definedName>
    <definedName name="_10100101_2_3" localSheetId="2">#REF!</definedName>
    <definedName name="_10100101_2_3" localSheetId="1">#REF!</definedName>
    <definedName name="_10100101_2_3">#REF!</definedName>
    <definedName name="_10100102" localSheetId="8">#REF!</definedName>
    <definedName name="_10100102" localSheetId="0">#REF!</definedName>
    <definedName name="_10100102" localSheetId="11">#REF!</definedName>
    <definedName name="_10100102" localSheetId="10">#REF!</definedName>
    <definedName name="_10100102" localSheetId="9">#REF!</definedName>
    <definedName name="_10100102" localSheetId="20">#REF!</definedName>
    <definedName name="_10100102" localSheetId="24">#REF!</definedName>
    <definedName name="_10100102" localSheetId="3">#REF!</definedName>
    <definedName name="_10100102" localSheetId="2">#REF!</definedName>
    <definedName name="_10100102" localSheetId="1">#REF!</definedName>
    <definedName name="_10100102">#REF!</definedName>
    <definedName name="_10100102_1" localSheetId="8">#REF!</definedName>
    <definedName name="_10100102_1" localSheetId="0">#REF!</definedName>
    <definedName name="_10100102_1" localSheetId="11">#REF!</definedName>
    <definedName name="_10100102_1" localSheetId="10">#REF!</definedName>
    <definedName name="_10100102_1" localSheetId="9">#REF!</definedName>
    <definedName name="_10100102_1" localSheetId="20">#REF!</definedName>
    <definedName name="_10100102_1" localSheetId="24">#REF!</definedName>
    <definedName name="_10100102_1" localSheetId="3">#REF!</definedName>
    <definedName name="_10100102_1" localSheetId="2">#REF!</definedName>
    <definedName name="_10100102_1" localSheetId="1">#REF!</definedName>
    <definedName name="_10100102_1">#REF!</definedName>
    <definedName name="_10100102_1_1" localSheetId="24">#REF!</definedName>
    <definedName name="_10100102_1_1">#REF!</definedName>
    <definedName name="_10100102_2" localSheetId="27">[2]orçamento!#REF!</definedName>
    <definedName name="_10100102_2" localSheetId="19">[2]orçamento!#REF!</definedName>
    <definedName name="_10100102_2" localSheetId="12">[2]orçamento!#REF!</definedName>
    <definedName name="_10100102_2" localSheetId="13">[2]orçamento!#REF!</definedName>
    <definedName name="_10100102_2" localSheetId="18">[2]orçamento!#REF!</definedName>
    <definedName name="_10100102_2" localSheetId="8">[2]orçamento!#REF!</definedName>
    <definedName name="_10100102_2" localSheetId="0">[2]orçamento!#REF!</definedName>
    <definedName name="_10100102_2" localSheetId="28">[2]orçamento!#REF!</definedName>
    <definedName name="_10100102_2" localSheetId="26">[2]orçamento!#REF!</definedName>
    <definedName name="_10100102_2" localSheetId="22">[2]orçamento!#REF!</definedName>
    <definedName name="_10100102_2" localSheetId="17">[2]orçamento!#REF!</definedName>
    <definedName name="_10100102_2" localSheetId="11">[2]orçamento!#REF!</definedName>
    <definedName name="_10100102_2" localSheetId="16">[2]orçamento!#REF!</definedName>
    <definedName name="_10100102_2" localSheetId="10">[2]orçamento!#REF!</definedName>
    <definedName name="_10100102_2" localSheetId="23">[2]orçamento!#REF!</definedName>
    <definedName name="_10100102_2" localSheetId="9">[2]orçamento!#REF!</definedName>
    <definedName name="_10100102_2" localSheetId="15">[2]orçamento!#REF!</definedName>
    <definedName name="_10100102_2" localSheetId="20">[2]orçamento!#REF!</definedName>
    <definedName name="_10100102_2" localSheetId="24">[2]orçamento!#REF!</definedName>
    <definedName name="_10100102_2" localSheetId="3">[2]orçamento!#REF!</definedName>
    <definedName name="_10100102_2" localSheetId="2">[2]orçamento!#REF!</definedName>
    <definedName name="_10100102_2" localSheetId="1">[2]orçamento!#REF!</definedName>
    <definedName name="_10100102_2" localSheetId="7">[2]orçamento!#REF!</definedName>
    <definedName name="_10100102_2" localSheetId="14">[2]orçamento!#REF!</definedName>
    <definedName name="_10100102_2" localSheetId="25">[2]orçamento!#REF!</definedName>
    <definedName name="_10100102_2">[2]orçamento!#REF!</definedName>
    <definedName name="_10100102_2_1" localSheetId="27">[3]orçamento!#REF!</definedName>
    <definedName name="_10100102_2_1" localSheetId="19">[3]orçamento!#REF!</definedName>
    <definedName name="_10100102_2_1" localSheetId="12">[3]orçamento!#REF!</definedName>
    <definedName name="_10100102_2_1" localSheetId="13">[3]orçamento!#REF!</definedName>
    <definedName name="_10100102_2_1" localSheetId="18">[3]orçamento!#REF!</definedName>
    <definedName name="_10100102_2_1" localSheetId="8">[3]orçamento!#REF!</definedName>
    <definedName name="_10100102_2_1" localSheetId="0">[3]orçamento!#REF!</definedName>
    <definedName name="_10100102_2_1" localSheetId="28">[3]orçamento!#REF!</definedName>
    <definedName name="_10100102_2_1" localSheetId="26">[3]orçamento!#REF!</definedName>
    <definedName name="_10100102_2_1" localSheetId="22">[3]orçamento!#REF!</definedName>
    <definedName name="_10100102_2_1" localSheetId="17">[3]orçamento!#REF!</definedName>
    <definedName name="_10100102_2_1" localSheetId="11">[3]orçamento!#REF!</definedName>
    <definedName name="_10100102_2_1" localSheetId="16">[3]orçamento!#REF!</definedName>
    <definedName name="_10100102_2_1" localSheetId="10">[3]orçamento!#REF!</definedName>
    <definedName name="_10100102_2_1" localSheetId="23">[3]orçamento!#REF!</definedName>
    <definedName name="_10100102_2_1" localSheetId="9">[3]orçamento!#REF!</definedName>
    <definedName name="_10100102_2_1" localSheetId="15">[3]orçamento!#REF!</definedName>
    <definedName name="_10100102_2_1" localSheetId="20">[3]orçamento!#REF!</definedName>
    <definedName name="_10100102_2_1" localSheetId="24">[3]orçamento!#REF!</definedName>
    <definedName name="_10100102_2_1" localSheetId="3">[3]orçamento!#REF!</definedName>
    <definedName name="_10100102_2_1" localSheetId="2">[3]orçamento!#REF!</definedName>
    <definedName name="_10100102_2_1" localSheetId="1">[3]orçamento!#REF!</definedName>
    <definedName name="_10100102_2_1" localSheetId="7">[3]orçamento!#REF!</definedName>
    <definedName name="_10100102_2_1" localSheetId="14">[3]orçamento!#REF!</definedName>
    <definedName name="_10100102_2_1" localSheetId="25">[3]orçamento!#REF!</definedName>
    <definedName name="_10100102_2_1">[3]orçamento!#REF!</definedName>
    <definedName name="_10100102_2_3" localSheetId="8">#REF!</definedName>
    <definedName name="_10100102_2_3" localSheetId="0">#REF!</definedName>
    <definedName name="_10100102_2_3" localSheetId="11">#REF!</definedName>
    <definedName name="_10100102_2_3" localSheetId="10">#REF!</definedName>
    <definedName name="_10100102_2_3" localSheetId="9">#REF!</definedName>
    <definedName name="_10100102_2_3" localSheetId="20">#REF!</definedName>
    <definedName name="_10100102_2_3" localSheetId="24">#REF!</definedName>
    <definedName name="_10100102_2_3" localSheetId="3">#REF!</definedName>
    <definedName name="_10100102_2_3" localSheetId="2">#REF!</definedName>
    <definedName name="_10100102_2_3" localSheetId="1">#REF!</definedName>
    <definedName name="_10100102_2_3">#REF!</definedName>
    <definedName name="_10100200" localSheetId="8">#REF!</definedName>
    <definedName name="_10100200" localSheetId="0">#REF!</definedName>
    <definedName name="_10100200" localSheetId="11">#REF!</definedName>
    <definedName name="_10100200" localSheetId="10">#REF!</definedName>
    <definedName name="_10100200" localSheetId="9">#REF!</definedName>
    <definedName name="_10100200" localSheetId="20">#REF!</definedName>
    <definedName name="_10100200" localSheetId="24">#REF!</definedName>
    <definedName name="_10100200" localSheetId="3">#REF!</definedName>
    <definedName name="_10100200" localSheetId="2">#REF!</definedName>
    <definedName name="_10100200" localSheetId="1">#REF!</definedName>
    <definedName name="_10100200">#REF!</definedName>
    <definedName name="_10100200_1" localSheetId="8">#REF!</definedName>
    <definedName name="_10100200_1" localSheetId="0">#REF!</definedName>
    <definedName name="_10100200_1" localSheetId="11">#REF!</definedName>
    <definedName name="_10100200_1" localSheetId="10">#REF!</definedName>
    <definedName name="_10100200_1" localSheetId="9">#REF!</definedName>
    <definedName name="_10100200_1" localSheetId="20">#REF!</definedName>
    <definedName name="_10100200_1" localSheetId="24">#REF!</definedName>
    <definedName name="_10100200_1" localSheetId="3">#REF!</definedName>
    <definedName name="_10100200_1" localSheetId="2">#REF!</definedName>
    <definedName name="_10100200_1" localSheetId="1">#REF!</definedName>
    <definedName name="_10100200_1">#REF!</definedName>
    <definedName name="_10100200_1_1" localSheetId="24">#REF!</definedName>
    <definedName name="_10100200_1_1">#REF!</definedName>
    <definedName name="_10100200_2" localSheetId="27">[2]orçamento!#REF!</definedName>
    <definedName name="_10100200_2" localSheetId="19">[2]orçamento!#REF!</definedName>
    <definedName name="_10100200_2" localSheetId="12">[2]orçamento!#REF!</definedName>
    <definedName name="_10100200_2" localSheetId="13">[2]orçamento!#REF!</definedName>
    <definedName name="_10100200_2" localSheetId="18">[2]orçamento!#REF!</definedName>
    <definedName name="_10100200_2" localSheetId="8">[2]orçamento!#REF!</definedName>
    <definedName name="_10100200_2" localSheetId="0">[2]orçamento!#REF!</definedName>
    <definedName name="_10100200_2" localSheetId="28">[2]orçamento!#REF!</definedName>
    <definedName name="_10100200_2" localSheetId="26">[2]orçamento!#REF!</definedName>
    <definedName name="_10100200_2" localSheetId="22">[2]orçamento!#REF!</definedName>
    <definedName name="_10100200_2" localSheetId="17">[2]orçamento!#REF!</definedName>
    <definedName name="_10100200_2" localSheetId="11">[2]orçamento!#REF!</definedName>
    <definedName name="_10100200_2" localSheetId="16">[2]orçamento!#REF!</definedName>
    <definedName name="_10100200_2" localSheetId="10">[2]orçamento!#REF!</definedName>
    <definedName name="_10100200_2" localSheetId="23">[2]orçamento!#REF!</definedName>
    <definedName name="_10100200_2" localSheetId="9">[2]orçamento!#REF!</definedName>
    <definedName name="_10100200_2" localSheetId="15">[2]orçamento!#REF!</definedName>
    <definedName name="_10100200_2" localSheetId="20">[2]orçamento!#REF!</definedName>
    <definedName name="_10100200_2" localSheetId="24">[2]orçamento!#REF!</definedName>
    <definedName name="_10100200_2" localSheetId="3">[2]orçamento!#REF!</definedName>
    <definedName name="_10100200_2" localSheetId="2">[2]orçamento!#REF!</definedName>
    <definedName name="_10100200_2" localSheetId="1">[2]orçamento!#REF!</definedName>
    <definedName name="_10100200_2" localSheetId="7">[2]orçamento!#REF!</definedName>
    <definedName name="_10100200_2" localSheetId="14">[2]orçamento!#REF!</definedName>
    <definedName name="_10100200_2" localSheetId="25">[2]orçamento!#REF!</definedName>
    <definedName name="_10100200_2">[2]orçamento!#REF!</definedName>
    <definedName name="_10100200_2_1" localSheetId="27">[3]orçamento!#REF!</definedName>
    <definedName name="_10100200_2_1" localSheetId="19">[3]orçamento!#REF!</definedName>
    <definedName name="_10100200_2_1" localSheetId="12">[3]orçamento!#REF!</definedName>
    <definedName name="_10100200_2_1" localSheetId="13">[3]orçamento!#REF!</definedName>
    <definedName name="_10100200_2_1" localSheetId="18">[3]orçamento!#REF!</definedName>
    <definedName name="_10100200_2_1" localSheetId="8">[3]orçamento!#REF!</definedName>
    <definedName name="_10100200_2_1" localSheetId="0">[3]orçamento!#REF!</definedName>
    <definedName name="_10100200_2_1" localSheetId="28">[3]orçamento!#REF!</definedName>
    <definedName name="_10100200_2_1" localSheetId="26">[3]orçamento!#REF!</definedName>
    <definedName name="_10100200_2_1" localSheetId="22">[3]orçamento!#REF!</definedName>
    <definedName name="_10100200_2_1" localSheetId="17">[3]orçamento!#REF!</definedName>
    <definedName name="_10100200_2_1" localSheetId="11">[3]orçamento!#REF!</definedName>
    <definedName name="_10100200_2_1" localSheetId="16">[3]orçamento!#REF!</definedName>
    <definedName name="_10100200_2_1" localSheetId="10">[3]orçamento!#REF!</definedName>
    <definedName name="_10100200_2_1" localSheetId="23">[3]orçamento!#REF!</definedName>
    <definedName name="_10100200_2_1" localSheetId="9">[3]orçamento!#REF!</definedName>
    <definedName name="_10100200_2_1" localSheetId="15">[3]orçamento!#REF!</definedName>
    <definedName name="_10100200_2_1" localSheetId="20">[3]orçamento!#REF!</definedName>
    <definedName name="_10100200_2_1" localSheetId="24">[3]orçamento!#REF!</definedName>
    <definedName name="_10100200_2_1" localSheetId="3">[3]orçamento!#REF!</definedName>
    <definedName name="_10100200_2_1" localSheetId="2">[3]orçamento!#REF!</definedName>
    <definedName name="_10100200_2_1" localSheetId="1">[3]orçamento!#REF!</definedName>
    <definedName name="_10100200_2_1" localSheetId="7">[3]orçamento!#REF!</definedName>
    <definedName name="_10100200_2_1" localSheetId="14">[3]orçamento!#REF!</definedName>
    <definedName name="_10100200_2_1" localSheetId="25">[3]orçamento!#REF!</definedName>
    <definedName name="_10100200_2_1">[3]orçamento!#REF!</definedName>
    <definedName name="_10100200_2_3" localSheetId="8">#REF!</definedName>
    <definedName name="_10100200_2_3" localSheetId="0">#REF!</definedName>
    <definedName name="_10100200_2_3" localSheetId="11">#REF!</definedName>
    <definedName name="_10100200_2_3" localSheetId="10">#REF!</definedName>
    <definedName name="_10100200_2_3" localSheetId="9">#REF!</definedName>
    <definedName name="_10100200_2_3" localSheetId="20">#REF!</definedName>
    <definedName name="_10100200_2_3" localSheetId="24">#REF!</definedName>
    <definedName name="_10100200_2_3" localSheetId="3">#REF!</definedName>
    <definedName name="_10100200_2_3" localSheetId="2">#REF!</definedName>
    <definedName name="_10100200_2_3" localSheetId="1">#REF!</definedName>
    <definedName name="_10100200_2_3">#REF!</definedName>
    <definedName name="_10100201" localSheetId="8">#REF!</definedName>
    <definedName name="_10100201" localSheetId="0">#REF!</definedName>
    <definedName name="_10100201" localSheetId="11">#REF!</definedName>
    <definedName name="_10100201" localSheetId="10">#REF!</definedName>
    <definedName name="_10100201" localSheetId="9">#REF!</definedName>
    <definedName name="_10100201" localSheetId="20">#REF!</definedName>
    <definedName name="_10100201" localSheetId="24">#REF!</definedName>
    <definedName name="_10100201" localSheetId="3">#REF!</definedName>
    <definedName name="_10100201" localSheetId="2">#REF!</definedName>
    <definedName name="_10100201" localSheetId="1">#REF!</definedName>
    <definedName name="_10100201">#REF!</definedName>
    <definedName name="_10100201_1" localSheetId="8">#REF!</definedName>
    <definedName name="_10100201_1" localSheetId="0">#REF!</definedName>
    <definedName name="_10100201_1" localSheetId="11">#REF!</definedName>
    <definedName name="_10100201_1" localSheetId="10">#REF!</definedName>
    <definedName name="_10100201_1" localSheetId="9">#REF!</definedName>
    <definedName name="_10100201_1" localSheetId="20">#REF!</definedName>
    <definedName name="_10100201_1" localSheetId="24">#REF!</definedName>
    <definedName name="_10100201_1" localSheetId="3">#REF!</definedName>
    <definedName name="_10100201_1" localSheetId="2">#REF!</definedName>
    <definedName name="_10100201_1" localSheetId="1">#REF!</definedName>
    <definedName name="_10100201_1">#REF!</definedName>
    <definedName name="_10100201_1_1" localSheetId="24">#REF!</definedName>
    <definedName name="_10100201_1_1">#REF!</definedName>
    <definedName name="_10100201_2" localSheetId="27">[2]orçamento!#REF!</definedName>
    <definedName name="_10100201_2" localSheetId="19">[2]orçamento!#REF!</definedName>
    <definedName name="_10100201_2" localSheetId="12">[2]orçamento!#REF!</definedName>
    <definedName name="_10100201_2" localSheetId="13">[2]orçamento!#REF!</definedName>
    <definedName name="_10100201_2" localSheetId="18">[2]orçamento!#REF!</definedName>
    <definedName name="_10100201_2" localSheetId="8">[2]orçamento!#REF!</definedName>
    <definedName name="_10100201_2" localSheetId="0">[2]orçamento!#REF!</definedName>
    <definedName name="_10100201_2" localSheetId="28">[2]orçamento!#REF!</definedName>
    <definedName name="_10100201_2" localSheetId="26">[2]orçamento!#REF!</definedName>
    <definedName name="_10100201_2" localSheetId="22">[2]orçamento!#REF!</definedName>
    <definedName name="_10100201_2" localSheetId="17">[2]orçamento!#REF!</definedName>
    <definedName name="_10100201_2" localSheetId="11">[2]orçamento!#REF!</definedName>
    <definedName name="_10100201_2" localSheetId="16">[2]orçamento!#REF!</definedName>
    <definedName name="_10100201_2" localSheetId="10">[2]orçamento!#REF!</definedName>
    <definedName name="_10100201_2" localSheetId="23">[2]orçamento!#REF!</definedName>
    <definedName name="_10100201_2" localSheetId="9">[2]orçamento!#REF!</definedName>
    <definedName name="_10100201_2" localSheetId="15">[2]orçamento!#REF!</definedName>
    <definedName name="_10100201_2" localSheetId="20">[2]orçamento!#REF!</definedName>
    <definedName name="_10100201_2" localSheetId="24">[2]orçamento!#REF!</definedName>
    <definedName name="_10100201_2" localSheetId="3">[2]orçamento!#REF!</definedName>
    <definedName name="_10100201_2" localSheetId="2">[2]orçamento!#REF!</definedName>
    <definedName name="_10100201_2" localSheetId="1">[2]orçamento!#REF!</definedName>
    <definedName name="_10100201_2" localSheetId="7">[2]orçamento!#REF!</definedName>
    <definedName name="_10100201_2" localSheetId="14">[2]orçamento!#REF!</definedName>
    <definedName name="_10100201_2" localSheetId="25">[2]orçamento!#REF!</definedName>
    <definedName name="_10100201_2">[2]orçamento!#REF!</definedName>
    <definedName name="_10100201_2_1" localSheetId="27">[3]orçamento!#REF!</definedName>
    <definedName name="_10100201_2_1" localSheetId="19">[3]orçamento!#REF!</definedName>
    <definedName name="_10100201_2_1" localSheetId="12">[3]orçamento!#REF!</definedName>
    <definedName name="_10100201_2_1" localSheetId="13">[3]orçamento!#REF!</definedName>
    <definedName name="_10100201_2_1" localSheetId="18">[3]orçamento!#REF!</definedName>
    <definedName name="_10100201_2_1" localSheetId="8">[3]orçamento!#REF!</definedName>
    <definedName name="_10100201_2_1" localSheetId="0">[3]orçamento!#REF!</definedName>
    <definedName name="_10100201_2_1" localSheetId="28">[3]orçamento!#REF!</definedName>
    <definedName name="_10100201_2_1" localSheetId="26">[3]orçamento!#REF!</definedName>
    <definedName name="_10100201_2_1" localSheetId="22">[3]orçamento!#REF!</definedName>
    <definedName name="_10100201_2_1" localSheetId="17">[3]orçamento!#REF!</definedName>
    <definedName name="_10100201_2_1" localSheetId="11">[3]orçamento!#REF!</definedName>
    <definedName name="_10100201_2_1" localSheetId="16">[3]orçamento!#REF!</definedName>
    <definedName name="_10100201_2_1" localSheetId="10">[3]orçamento!#REF!</definedName>
    <definedName name="_10100201_2_1" localSheetId="23">[3]orçamento!#REF!</definedName>
    <definedName name="_10100201_2_1" localSheetId="9">[3]orçamento!#REF!</definedName>
    <definedName name="_10100201_2_1" localSheetId="15">[3]orçamento!#REF!</definedName>
    <definedName name="_10100201_2_1" localSheetId="20">[3]orçamento!#REF!</definedName>
    <definedName name="_10100201_2_1" localSheetId="24">[3]orçamento!#REF!</definedName>
    <definedName name="_10100201_2_1" localSheetId="3">[3]orçamento!#REF!</definedName>
    <definedName name="_10100201_2_1" localSheetId="2">[3]orçamento!#REF!</definedName>
    <definedName name="_10100201_2_1" localSheetId="1">[3]orçamento!#REF!</definedName>
    <definedName name="_10100201_2_1" localSheetId="7">[3]orçamento!#REF!</definedName>
    <definedName name="_10100201_2_1" localSheetId="14">[3]orçamento!#REF!</definedName>
    <definedName name="_10100201_2_1" localSheetId="25">[3]orçamento!#REF!</definedName>
    <definedName name="_10100201_2_1">[3]orçamento!#REF!</definedName>
    <definedName name="_10100201_2_3" localSheetId="8">#REF!</definedName>
    <definedName name="_10100201_2_3" localSheetId="0">#REF!</definedName>
    <definedName name="_10100201_2_3" localSheetId="11">#REF!</definedName>
    <definedName name="_10100201_2_3" localSheetId="10">#REF!</definedName>
    <definedName name="_10100201_2_3" localSheetId="9">#REF!</definedName>
    <definedName name="_10100201_2_3" localSheetId="20">#REF!</definedName>
    <definedName name="_10100201_2_3" localSheetId="24">#REF!</definedName>
    <definedName name="_10100201_2_3" localSheetId="3">#REF!</definedName>
    <definedName name="_10100201_2_3" localSheetId="2">#REF!</definedName>
    <definedName name="_10100201_2_3" localSheetId="1">#REF!</definedName>
    <definedName name="_10100201_2_3">#REF!</definedName>
    <definedName name="_10110000" localSheetId="8">#REF!</definedName>
    <definedName name="_10110000" localSheetId="0">#REF!</definedName>
    <definedName name="_10110000" localSheetId="11">#REF!</definedName>
    <definedName name="_10110000" localSheetId="10">#REF!</definedName>
    <definedName name="_10110000" localSheetId="9">#REF!</definedName>
    <definedName name="_10110000" localSheetId="20">#REF!</definedName>
    <definedName name="_10110000" localSheetId="24">#REF!</definedName>
    <definedName name="_10110000" localSheetId="3">#REF!</definedName>
    <definedName name="_10110000" localSheetId="2">#REF!</definedName>
    <definedName name="_10110000" localSheetId="1">#REF!</definedName>
    <definedName name="_10110000">#REF!</definedName>
    <definedName name="_10110000_1" localSheetId="8">#REF!</definedName>
    <definedName name="_10110000_1" localSheetId="0">#REF!</definedName>
    <definedName name="_10110000_1" localSheetId="11">#REF!</definedName>
    <definedName name="_10110000_1" localSheetId="10">#REF!</definedName>
    <definedName name="_10110000_1" localSheetId="9">#REF!</definedName>
    <definedName name="_10110000_1" localSheetId="20">#REF!</definedName>
    <definedName name="_10110000_1" localSheetId="24">#REF!</definedName>
    <definedName name="_10110000_1" localSheetId="3">#REF!</definedName>
    <definedName name="_10110000_1" localSheetId="2">#REF!</definedName>
    <definedName name="_10110000_1" localSheetId="1">#REF!</definedName>
    <definedName name="_10110000_1">#REF!</definedName>
    <definedName name="_10110000_1_1" localSheetId="24">#REF!</definedName>
    <definedName name="_10110000_1_1">#REF!</definedName>
    <definedName name="_10110000_2" localSheetId="27">[2]orçamento!#REF!</definedName>
    <definedName name="_10110000_2" localSheetId="19">[2]orçamento!#REF!</definedName>
    <definedName name="_10110000_2" localSheetId="12">[2]orçamento!#REF!</definedName>
    <definedName name="_10110000_2" localSheetId="13">[2]orçamento!#REF!</definedName>
    <definedName name="_10110000_2" localSheetId="18">[2]orçamento!#REF!</definedName>
    <definedName name="_10110000_2" localSheetId="8">[2]orçamento!#REF!</definedName>
    <definedName name="_10110000_2" localSheetId="0">[2]orçamento!#REF!</definedName>
    <definedName name="_10110000_2" localSheetId="28">[2]orçamento!#REF!</definedName>
    <definedName name="_10110000_2" localSheetId="26">[2]orçamento!#REF!</definedName>
    <definedName name="_10110000_2" localSheetId="22">[2]orçamento!#REF!</definedName>
    <definedName name="_10110000_2" localSheetId="17">[2]orçamento!#REF!</definedName>
    <definedName name="_10110000_2" localSheetId="11">[2]orçamento!#REF!</definedName>
    <definedName name="_10110000_2" localSheetId="16">[2]orçamento!#REF!</definedName>
    <definedName name="_10110000_2" localSheetId="10">[2]orçamento!#REF!</definedName>
    <definedName name="_10110000_2" localSheetId="23">[2]orçamento!#REF!</definedName>
    <definedName name="_10110000_2" localSheetId="9">[2]orçamento!#REF!</definedName>
    <definedName name="_10110000_2" localSheetId="15">[2]orçamento!#REF!</definedName>
    <definedName name="_10110000_2" localSheetId="20">[2]orçamento!#REF!</definedName>
    <definedName name="_10110000_2" localSheetId="24">[2]orçamento!#REF!</definedName>
    <definedName name="_10110000_2" localSheetId="3">[2]orçamento!#REF!</definedName>
    <definedName name="_10110000_2" localSheetId="2">[2]orçamento!#REF!</definedName>
    <definedName name="_10110000_2" localSheetId="1">[2]orçamento!#REF!</definedName>
    <definedName name="_10110000_2" localSheetId="7">[2]orçamento!#REF!</definedName>
    <definedName name="_10110000_2" localSheetId="14">[2]orçamento!#REF!</definedName>
    <definedName name="_10110000_2" localSheetId="25">[2]orçamento!#REF!</definedName>
    <definedName name="_10110000_2">[2]orçamento!#REF!</definedName>
    <definedName name="_10110000_2_1" localSheetId="27">[3]orçamento!#REF!</definedName>
    <definedName name="_10110000_2_1" localSheetId="19">[3]orçamento!#REF!</definedName>
    <definedName name="_10110000_2_1" localSheetId="12">[3]orçamento!#REF!</definedName>
    <definedName name="_10110000_2_1" localSheetId="13">[3]orçamento!#REF!</definedName>
    <definedName name="_10110000_2_1" localSheetId="18">[3]orçamento!#REF!</definedName>
    <definedName name="_10110000_2_1" localSheetId="8">[3]orçamento!#REF!</definedName>
    <definedName name="_10110000_2_1" localSheetId="0">[3]orçamento!#REF!</definedName>
    <definedName name="_10110000_2_1" localSheetId="28">[3]orçamento!#REF!</definedName>
    <definedName name="_10110000_2_1" localSheetId="26">[3]orçamento!#REF!</definedName>
    <definedName name="_10110000_2_1" localSheetId="22">[3]orçamento!#REF!</definedName>
    <definedName name="_10110000_2_1" localSheetId="17">[3]orçamento!#REF!</definedName>
    <definedName name="_10110000_2_1" localSheetId="11">[3]orçamento!#REF!</definedName>
    <definedName name="_10110000_2_1" localSheetId="16">[3]orçamento!#REF!</definedName>
    <definedName name="_10110000_2_1" localSheetId="10">[3]orçamento!#REF!</definedName>
    <definedName name="_10110000_2_1" localSheetId="23">[3]orçamento!#REF!</definedName>
    <definedName name="_10110000_2_1" localSheetId="9">[3]orçamento!#REF!</definedName>
    <definedName name="_10110000_2_1" localSheetId="15">[3]orçamento!#REF!</definedName>
    <definedName name="_10110000_2_1" localSheetId="20">[3]orçamento!#REF!</definedName>
    <definedName name="_10110000_2_1" localSheetId="24">[3]orçamento!#REF!</definedName>
    <definedName name="_10110000_2_1" localSheetId="3">[3]orçamento!#REF!</definedName>
    <definedName name="_10110000_2_1" localSheetId="2">[3]orçamento!#REF!</definedName>
    <definedName name="_10110000_2_1" localSheetId="1">[3]orçamento!#REF!</definedName>
    <definedName name="_10110000_2_1" localSheetId="7">[3]orçamento!#REF!</definedName>
    <definedName name="_10110000_2_1" localSheetId="14">[3]orçamento!#REF!</definedName>
    <definedName name="_10110000_2_1" localSheetId="25">[3]orçamento!#REF!</definedName>
    <definedName name="_10110000_2_1">[3]orçamento!#REF!</definedName>
    <definedName name="_10110000_2_3" localSheetId="8">#REF!</definedName>
    <definedName name="_10110000_2_3" localSheetId="0">#REF!</definedName>
    <definedName name="_10110000_2_3" localSheetId="11">#REF!</definedName>
    <definedName name="_10110000_2_3" localSheetId="10">#REF!</definedName>
    <definedName name="_10110000_2_3" localSheetId="9">#REF!</definedName>
    <definedName name="_10110000_2_3" localSheetId="20">#REF!</definedName>
    <definedName name="_10110000_2_3" localSheetId="24">#REF!</definedName>
    <definedName name="_10110000_2_3" localSheetId="3">#REF!</definedName>
    <definedName name="_10110000_2_3" localSheetId="2">#REF!</definedName>
    <definedName name="_10110000_2_3" localSheetId="1">#REF!</definedName>
    <definedName name="_10110000_2_3">#REF!</definedName>
    <definedName name="_10110100" localSheetId="8">#REF!</definedName>
    <definedName name="_10110100" localSheetId="0">#REF!</definedName>
    <definedName name="_10110100" localSheetId="11">#REF!</definedName>
    <definedName name="_10110100" localSheetId="10">#REF!</definedName>
    <definedName name="_10110100" localSheetId="9">#REF!</definedName>
    <definedName name="_10110100" localSheetId="20">#REF!</definedName>
    <definedName name="_10110100" localSheetId="24">#REF!</definedName>
    <definedName name="_10110100" localSheetId="3">#REF!</definedName>
    <definedName name="_10110100" localSheetId="2">#REF!</definedName>
    <definedName name="_10110100" localSheetId="1">#REF!</definedName>
    <definedName name="_10110100">#REF!</definedName>
    <definedName name="_10110100_1" localSheetId="8">#REF!</definedName>
    <definedName name="_10110100_1" localSheetId="0">#REF!</definedName>
    <definedName name="_10110100_1" localSheetId="11">#REF!</definedName>
    <definedName name="_10110100_1" localSheetId="10">#REF!</definedName>
    <definedName name="_10110100_1" localSheetId="9">#REF!</definedName>
    <definedName name="_10110100_1" localSheetId="20">#REF!</definedName>
    <definedName name="_10110100_1" localSheetId="24">#REF!</definedName>
    <definedName name="_10110100_1" localSheetId="3">#REF!</definedName>
    <definedName name="_10110100_1" localSheetId="2">#REF!</definedName>
    <definedName name="_10110100_1" localSheetId="1">#REF!</definedName>
    <definedName name="_10110100_1">#REF!</definedName>
    <definedName name="_10110100_1_1" localSheetId="24">#REF!</definedName>
    <definedName name="_10110100_1_1">#REF!</definedName>
    <definedName name="_10110100_2" localSheetId="27">[2]orçamento!#REF!</definedName>
    <definedName name="_10110100_2" localSheetId="19">[2]orçamento!#REF!</definedName>
    <definedName name="_10110100_2" localSheetId="12">[2]orçamento!#REF!</definedName>
    <definedName name="_10110100_2" localSheetId="13">[2]orçamento!#REF!</definedName>
    <definedName name="_10110100_2" localSheetId="18">[2]orçamento!#REF!</definedName>
    <definedName name="_10110100_2" localSheetId="8">[2]orçamento!#REF!</definedName>
    <definedName name="_10110100_2" localSheetId="0">[2]orçamento!#REF!</definedName>
    <definedName name="_10110100_2" localSheetId="28">[2]orçamento!#REF!</definedName>
    <definedName name="_10110100_2" localSheetId="26">[2]orçamento!#REF!</definedName>
    <definedName name="_10110100_2" localSheetId="22">[2]orçamento!#REF!</definedName>
    <definedName name="_10110100_2" localSheetId="17">[2]orçamento!#REF!</definedName>
    <definedName name="_10110100_2" localSheetId="11">[2]orçamento!#REF!</definedName>
    <definedName name="_10110100_2" localSheetId="16">[2]orçamento!#REF!</definedName>
    <definedName name="_10110100_2" localSheetId="10">[2]orçamento!#REF!</definedName>
    <definedName name="_10110100_2" localSheetId="23">[2]orçamento!#REF!</definedName>
    <definedName name="_10110100_2" localSheetId="9">[2]orçamento!#REF!</definedName>
    <definedName name="_10110100_2" localSheetId="15">[2]orçamento!#REF!</definedName>
    <definedName name="_10110100_2" localSheetId="20">[2]orçamento!#REF!</definedName>
    <definedName name="_10110100_2" localSheetId="24">[2]orçamento!#REF!</definedName>
    <definedName name="_10110100_2" localSheetId="3">[2]orçamento!#REF!</definedName>
    <definedName name="_10110100_2" localSheetId="2">[2]orçamento!#REF!</definedName>
    <definedName name="_10110100_2" localSheetId="1">[2]orçamento!#REF!</definedName>
    <definedName name="_10110100_2" localSheetId="7">[2]orçamento!#REF!</definedName>
    <definedName name="_10110100_2" localSheetId="14">[2]orçamento!#REF!</definedName>
    <definedName name="_10110100_2" localSheetId="25">[2]orçamento!#REF!</definedName>
    <definedName name="_10110100_2">[2]orçamento!#REF!</definedName>
    <definedName name="_10110100_2_1" localSheetId="27">[3]orçamento!#REF!</definedName>
    <definedName name="_10110100_2_1" localSheetId="19">[3]orçamento!#REF!</definedName>
    <definedName name="_10110100_2_1" localSheetId="12">[3]orçamento!#REF!</definedName>
    <definedName name="_10110100_2_1" localSheetId="13">[3]orçamento!#REF!</definedName>
    <definedName name="_10110100_2_1" localSheetId="18">[3]orçamento!#REF!</definedName>
    <definedName name="_10110100_2_1" localSheetId="8">[3]orçamento!#REF!</definedName>
    <definedName name="_10110100_2_1" localSheetId="0">[3]orçamento!#REF!</definedName>
    <definedName name="_10110100_2_1" localSheetId="28">[3]orçamento!#REF!</definedName>
    <definedName name="_10110100_2_1" localSheetId="26">[3]orçamento!#REF!</definedName>
    <definedName name="_10110100_2_1" localSheetId="22">[3]orçamento!#REF!</definedName>
    <definedName name="_10110100_2_1" localSheetId="17">[3]orçamento!#REF!</definedName>
    <definedName name="_10110100_2_1" localSheetId="11">[3]orçamento!#REF!</definedName>
    <definedName name="_10110100_2_1" localSheetId="16">[3]orçamento!#REF!</definedName>
    <definedName name="_10110100_2_1" localSheetId="10">[3]orçamento!#REF!</definedName>
    <definedName name="_10110100_2_1" localSheetId="23">[3]orçamento!#REF!</definedName>
    <definedName name="_10110100_2_1" localSheetId="9">[3]orçamento!#REF!</definedName>
    <definedName name="_10110100_2_1" localSheetId="15">[3]orçamento!#REF!</definedName>
    <definedName name="_10110100_2_1" localSheetId="20">[3]orçamento!#REF!</definedName>
    <definedName name="_10110100_2_1" localSheetId="24">[3]orçamento!#REF!</definedName>
    <definedName name="_10110100_2_1" localSheetId="3">[3]orçamento!#REF!</definedName>
    <definedName name="_10110100_2_1" localSheetId="2">[3]orçamento!#REF!</definedName>
    <definedName name="_10110100_2_1" localSheetId="1">[3]orçamento!#REF!</definedName>
    <definedName name="_10110100_2_1" localSheetId="7">[3]orçamento!#REF!</definedName>
    <definedName name="_10110100_2_1" localSheetId="14">[3]orçamento!#REF!</definedName>
    <definedName name="_10110100_2_1" localSheetId="25">[3]orçamento!#REF!</definedName>
    <definedName name="_10110100_2_1">[3]orçamento!#REF!</definedName>
    <definedName name="_10110100_2_3" localSheetId="8">#REF!</definedName>
    <definedName name="_10110100_2_3" localSheetId="0">#REF!</definedName>
    <definedName name="_10110100_2_3" localSheetId="11">#REF!</definedName>
    <definedName name="_10110100_2_3" localSheetId="10">#REF!</definedName>
    <definedName name="_10110100_2_3" localSheetId="9">#REF!</definedName>
    <definedName name="_10110100_2_3" localSheetId="20">#REF!</definedName>
    <definedName name="_10110100_2_3" localSheetId="24">#REF!</definedName>
    <definedName name="_10110100_2_3" localSheetId="3">#REF!</definedName>
    <definedName name="_10110100_2_3" localSheetId="2">#REF!</definedName>
    <definedName name="_10110100_2_3" localSheetId="1">#REF!</definedName>
    <definedName name="_10110100_2_3">#REF!</definedName>
    <definedName name="_10110101" localSheetId="8">#REF!</definedName>
    <definedName name="_10110101" localSheetId="0">#REF!</definedName>
    <definedName name="_10110101" localSheetId="11">#REF!</definedName>
    <definedName name="_10110101" localSheetId="10">#REF!</definedName>
    <definedName name="_10110101" localSheetId="9">#REF!</definedName>
    <definedName name="_10110101" localSheetId="20">#REF!</definedName>
    <definedName name="_10110101" localSheetId="24">#REF!</definedName>
    <definedName name="_10110101" localSheetId="3">#REF!</definedName>
    <definedName name="_10110101" localSheetId="2">#REF!</definedName>
    <definedName name="_10110101" localSheetId="1">#REF!</definedName>
    <definedName name="_10110101">#REF!</definedName>
    <definedName name="_10110101_1" localSheetId="8">#REF!</definedName>
    <definedName name="_10110101_1" localSheetId="0">#REF!</definedName>
    <definedName name="_10110101_1" localSheetId="11">#REF!</definedName>
    <definedName name="_10110101_1" localSheetId="10">#REF!</definedName>
    <definedName name="_10110101_1" localSheetId="9">#REF!</definedName>
    <definedName name="_10110101_1" localSheetId="20">#REF!</definedName>
    <definedName name="_10110101_1" localSheetId="24">#REF!</definedName>
    <definedName name="_10110101_1" localSheetId="3">#REF!</definedName>
    <definedName name="_10110101_1" localSheetId="2">#REF!</definedName>
    <definedName name="_10110101_1" localSheetId="1">#REF!</definedName>
    <definedName name="_10110101_1">#REF!</definedName>
    <definedName name="_10110101_1_1" localSheetId="24">#REF!</definedName>
    <definedName name="_10110101_1_1">#REF!</definedName>
    <definedName name="_10110101_2" localSheetId="27">[2]orçamento!#REF!</definedName>
    <definedName name="_10110101_2" localSheetId="19">[2]orçamento!#REF!</definedName>
    <definedName name="_10110101_2" localSheetId="12">[2]orçamento!#REF!</definedName>
    <definedName name="_10110101_2" localSheetId="13">[2]orçamento!#REF!</definedName>
    <definedName name="_10110101_2" localSheetId="18">[2]orçamento!#REF!</definedName>
    <definedName name="_10110101_2" localSheetId="8">[2]orçamento!#REF!</definedName>
    <definedName name="_10110101_2" localSheetId="0">[2]orçamento!#REF!</definedName>
    <definedName name="_10110101_2" localSheetId="28">[2]orçamento!#REF!</definedName>
    <definedName name="_10110101_2" localSheetId="26">[2]orçamento!#REF!</definedName>
    <definedName name="_10110101_2" localSheetId="22">[2]orçamento!#REF!</definedName>
    <definedName name="_10110101_2" localSheetId="17">[2]orçamento!#REF!</definedName>
    <definedName name="_10110101_2" localSheetId="11">[2]orçamento!#REF!</definedName>
    <definedName name="_10110101_2" localSheetId="16">[2]orçamento!#REF!</definedName>
    <definedName name="_10110101_2" localSheetId="10">[2]orçamento!#REF!</definedName>
    <definedName name="_10110101_2" localSheetId="23">[2]orçamento!#REF!</definedName>
    <definedName name="_10110101_2" localSheetId="9">[2]orçamento!#REF!</definedName>
    <definedName name="_10110101_2" localSheetId="15">[2]orçamento!#REF!</definedName>
    <definedName name="_10110101_2" localSheetId="20">[2]orçamento!#REF!</definedName>
    <definedName name="_10110101_2" localSheetId="24">[2]orçamento!#REF!</definedName>
    <definedName name="_10110101_2" localSheetId="3">[2]orçamento!#REF!</definedName>
    <definedName name="_10110101_2" localSheetId="2">[2]orçamento!#REF!</definedName>
    <definedName name="_10110101_2" localSheetId="1">[2]orçamento!#REF!</definedName>
    <definedName name="_10110101_2" localSheetId="7">[2]orçamento!#REF!</definedName>
    <definedName name="_10110101_2" localSheetId="14">[2]orçamento!#REF!</definedName>
    <definedName name="_10110101_2" localSheetId="25">[2]orçamento!#REF!</definedName>
    <definedName name="_10110101_2">[2]orçamento!#REF!</definedName>
    <definedName name="_10110101_2_1" localSheetId="27">[3]orçamento!#REF!</definedName>
    <definedName name="_10110101_2_1" localSheetId="19">[3]orçamento!#REF!</definedName>
    <definedName name="_10110101_2_1" localSheetId="12">[3]orçamento!#REF!</definedName>
    <definedName name="_10110101_2_1" localSheetId="13">[3]orçamento!#REF!</definedName>
    <definedName name="_10110101_2_1" localSheetId="18">[3]orçamento!#REF!</definedName>
    <definedName name="_10110101_2_1" localSheetId="8">[3]orçamento!#REF!</definedName>
    <definedName name="_10110101_2_1" localSheetId="0">[3]orçamento!#REF!</definedName>
    <definedName name="_10110101_2_1" localSheetId="28">[3]orçamento!#REF!</definedName>
    <definedName name="_10110101_2_1" localSheetId="26">[3]orçamento!#REF!</definedName>
    <definedName name="_10110101_2_1" localSheetId="22">[3]orçamento!#REF!</definedName>
    <definedName name="_10110101_2_1" localSheetId="17">[3]orçamento!#REF!</definedName>
    <definedName name="_10110101_2_1" localSheetId="11">[3]orçamento!#REF!</definedName>
    <definedName name="_10110101_2_1" localSheetId="16">[3]orçamento!#REF!</definedName>
    <definedName name="_10110101_2_1" localSheetId="10">[3]orçamento!#REF!</definedName>
    <definedName name="_10110101_2_1" localSheetId="23">[3]orçamento!#REF!</definedName>
    <definedName name="_10110101_2_1" localSheetId="9">[3]orçamento!#REF!</definedName>
    <definedName name="_10110101_2_1" localSheetId="15">[3]orçamento!#REF!</definedName>
    <definedName name="_10110101_2_1" localSheetId="20">[3]orçamento!#REF!</definedName>
    <definedName name="_10110101_2_1" localSheetId="24">[3]orçamento!#REF!</definedName>
    <definedName name="_10110101_2_1" localSheetId="3">[3]orçamento!#REF!</definedName>
    <definedName name="_10110101_2_1" localSheetId="2">[3]orçamento!#REF!</definedName>
    <definedName name="_10110101_2_1" localSheetId="1">[3]orçamento!#REF!</definedName>
    <definedName name="_10110101_2_1" localSheetId="7">[3]orçamento!#REF!</definedName>
    <definedName name="_10110101_2_1" localSheetId="14">[3]orçamento!#REF!</definedName>
    <definedName name="_10110101_2_1" localSheetId="25">[3]orçamento!#REF!</definedName>
    <definedName name="_10110101_2_1">[3]orçamento!#REF!</definedName>
    <definedName name="_10110101_2_3" localSheetId="8">#REF!</definedName>
    <definedName name="_10110101_2_3" localSheetId="0">#REF!</definedName>
    <definedName name="_10110101_2_3" localSheetId="11">#REF!</definedName>
    <definedName name="_10110101_2_3" localSheetId="10">#REF!</definedName>
    <definedName name="_10110101_2_3" localSheetId="9">#REF!</definedName>
    <definedName name="_10110101_2_3" localSheetId="20">#REF!</definedName>
    <definedName name="_10110101_2_3" localSheetId="24">#REF!</definedName>
    <definedName name="_10110101_2_3" localSheetId="3">#REF!</definedName>
    <definedName name="_10110101_2_3" localSheetId="2">#REF!</definedName>
    <definedName name="_10110101_2_3" localSheetId="1">#REF!</definedName>
    <definedName name="_10110101_2_3">#REF!</definedName>
    <definedName name="_10120000" localSheetId="8">#REF!</definedName>
    <definedName name="_10120000" localSheetId="0">#REF!</definedName>
    <definedName name="_10120000" localSheetId="11">#REF!</definedName>
    <definedName name="_10120000" localSheetId="10">#REF!</definedName>
    <definedName name="_10120000" localSheetId="9">#REF!</definedName>
    <definedName name="_10120000" localSheetId="20">#REF!</definedName>
    <definedName name="_10120000" localSheetId="24">#REF!</definedName>
    <definedName name="_10120000" localSheetId="3">#REF!</definedName>
    <definedName name="_10120000" localSheetId="2">#REF!</definedName>
    <definedName name="_10120000" localSheetId="1">#REF!</definedName>
    <definedName name="_10120000">#REF!</definedName>
    <definedName name="_10120000_1" localSheetId="8">#REF!</definedName>
    <definedName name="_10120000_1" localSheetId="0">#REF!</definedName>
    <definedName name="_10120000_1" localSheetId="11">#REF!</definedName>
    <definedName name="_10120000_1" localSheetId="10">#REF!</definedName>
    <definedName name="_10120000_1" localSheetId="9">#REF!</definedName>
    <definedName name="_10120000_1" localSheetId="20">#REF!</definedName>
    <definedName name="_10120000_1" localSheetId="24">#REF!</definedName>
    <definedName name="_10120000_1" localSheetId="3">#REF!</definedName>
    <definedName name="_10120000_1" localSheetId="2">#REF!</definedName>
    <definedName name="_10120000_1" localSheetId="1">#REF!</definedName>
    <definedName name="_10120000_1">#REF!</definedName>
    <definedName name="_10120000_1_1" localSheetId="24">#REF!</definedName>
    <definedName name="_10120000_1_1">#REF!</definedName>
    <definedName name="_10120000_2" localSheetId="27">[2]orçamento!#REF!</definedName>
    <definedName name="_10120000_2" localSheetId="19">[2]orçamento!#REF!</definedName>
    <definedName name="_10120000_2" localSheetId="12">[2]orçamento!#REF!</definedName>
    <definedName name="_10120000_2" localSheetId="13">[2]orçamento!#REF!</definedName>
    <definedName name="_10120000_2" localSheetId="18">[2]orçamento!#REF!</definedName>
    <definedName name="_10120000_2" localSheetId="8">[2]orçamento!#REF!</definedName>
    <definedName name="_10120000_2" localSheetId="0">[2]orçamento!#REF!</definedName>
    <definedName name="_10120000_2" localSheetId="28">[2]orçamento!#REF!</definedName>
    <definedName name="_10120000_2" localSheetId="26">[2]orçamento!#REF!</definedName>
    <definedName name="_10120000_2" localSheetId="22">[2]orçamento!#REF!</definedName>
    <definedName name="_10120000_2" localSheetId="17">[2]orçamento!#REF!</definedName>
    <definedName name="_10120000_2" localSheetId="11">[2]orçamento!#REF!</definedName>
    <definedName name="_10120000_2" localSheetId="16">[2]orçamento!#REF!</definedName>
    <definedName name="_10120000_2" localSheetId="10">[2]orçamento!#REF!</definedName>
    <definedName name="_10120000_2" localSheetId="23">[2]orçamento!#REF!</definedName>
    <definedName name="_10120000_2" localSheetId="9">[2]orçamento!#REF!</definedName>
    <definedName name="_10120000_2" localSheetId="15">[2]orçamento!#REF!</definedName>
    <definedName name="_10120000_2" localSheetId="20">[2]orçamento!#REF!</definedName>
    <definedName name="_10120000_2" localSheetId="24">[2]orçamento!#REF!</definedName>
    <definedName name="_10120000_2" localSheetId="3">[2]orçamento!#REF!</definedName>
    <definedName name="_10120000_2" localSheetId="2">[2]orçamento!#REF!</definedName>
    <definedName name="_10120000_2" localSheetId="1">[2]orçamento!#REF!</definedName>
    <definedName name="_10120000_2" localSheetId="7">[2]orçamento!#REF!</definedName>
    <definedName name="_10120000_2" localSheetId="14">[2]orçamento!#REF!</definedName>
    <definedName name="_10120000_2" localSheetId="25">[2]orçamento!#REF!</definedName>
    <definedName name="_10120000_2">[2]orçamento!#REF!</definedName>
    <definedName name="_10120000_2_1" localSheetId="27">[3]orçamento!#REF!</definedName>
    <definedName name="_10120000_2_1" localSheetId="19">[3]orçamento!#REF!</definedName>
    <definedName name="_10120000_2_1" localSheetId="12">[3]orçamento!#REF!</definedName>
    <definedName name="_10120000_2_1" localSheetId="13">[3]orçamento!#REF!</definedName>
    <definedName name="_10120000_2_1" localSheetId="18">[3]orçamento!#REF!</definedName>
    <definedName name="_10120000_2_1" localSheetId="8">[3]orçamento!#REF!</definedName>
    <definedName name="_10120000_2_1" localSheetId="0">[3]orçamento!#REF!</definedName>
    <definedName name="_10120000_2_1" localSheetId="28">[3]orçamento!#REF!</definedName>
    <definedName name="_10120000_2_1" localSheetId="26">[3]orçamento!#REF!</definedName>
    <definedName name="_10120000_2_1" localSheetId="22">[3]orçamento!#REF!</definedName>
    <definedName name="_10120000_2_1" localSheetId="17">[3]orçamento!#REF!</definedName>
    <definedName name="_10120000_2_1" localSheetId="11">[3]orçamento!#REF!</definedName>
    <definedName name="_10120000_2_1" localSheetId="16">[3]orçamento!#REF!</definedName>
    <definedName name="_10120000_2_1" localSheetId="10">[3]orçamento!#REF!</definedName>
    <definedName name="_10120000_2_1" localSheetId="23">[3]orçamento!#REF!</definedName>
    <definedName name="_10120000_2_1" localSheetId="9">[3]orçamento!#REF!</definedName>
    <definedName name="_10120000_2_1" localSheetId="15">[3]orçamento!#REF!</definedName>
    <definedName name="_10120000_2_1" localSheetId="20">[3]orçamento!#REF!</definedName>
    <definedName name="_10120000_2_1" localSheetId="24">[3]orçamento!#REF!</definedName>
    <definedName name="_10120000_2_1" localSheetId="3">[3]orçamento!#REF!</definedName>
    <definedName name="_10120000_2_1" localSheetId="2">[3]orçamento!#REF!</definedName>
    <definedName name="_10120000_2_1" localSheetId="1">[3]orçamento!#REF!</definedName>
    <definedName name="_10120000_2_1" localSheetId="7">[3]orçamento!#REF!</definedName>
    <definedName name="_10120000_2_1" localSheetId="14">[3]orçamento!#REF!</definedName>
    <definedName name="_10120000_2_1" localSheetId="25">[3]orçamento!#REF!</definedName>
    <definedName name="_10120000_2_1">[3]orçamento!#REF!</definedName>
    <definedName name="_10120000_2_3" localSheetId="8">#REF!</definedName>
    <definedName name="_10120000_2_3" localSheetId="0">#REF!</definedName>
    <definedName name="_10120000_2_3" localSheetId="11">#REF!</definedName>
    <definedName name="_10120000_2_3" localSheetId="10">#REF!</definedName>
    <definedName name="_10120000_2_3" localSheetId="9">#REF!</definedName>
    <definedName name="_10120000_2_3" localSheetId="20">#REF!</definedName>
    <definedName name="_10120000_2_3" localSheetId="24">#REF!</definedName>
    <definedName name="_10120000_2_3" localSheetId="3">#REF!</definedName>
    <definedName name="_10120000_2_3" localSheetId="2">#REF!</definedName>
    <definedName name="_10120000_2_3" localSheetId="1">#REF!</definedName>
    <definedName name="_10120000_2_3">#REF!</definedName>
    <definedName name="_10120100" localSheetId="8">#REF!</definedName>
    <definedName name="_10120100" localSheetId="0">#REF!</definedName>
    <definedName name="_10120100" localSheetId="11">#REF!</definedName>
    <definedName name="_10120100" localSheetId="10">#REF!</definedName>
    <definedName name="_10120100" localSheetId="9">#REF!</definedName>
    <definedName name="_10120100" localSheetId="20">#REF!</definedName>
    <definedName name="_10120100" localSheetId="24">#REF!</definedName>
    <definedName name="_10120100" localSheetId="3">#REF!</definedName>
    <definedName name="_10120100" localSheetId="2">#REF!</definedName>
    <definedName name="_10120100" localSheetId="1">#REF!</definedName>
    <definedName name="_10120100">#REF!</definedName>
    <definedName name="_10120100_1" localSheetId="8">#REF!</definedName>
    <definedName name="_10120100_1" localSheetId="0">#REF!</definedName>
    <definedName name="_10120100_1" localSheetId="11">#REF!</definedName>
    <definedName name="_10120100_1" localSheetId="10">#REF!</definedName>
    <definedName name="_10120100_1" localSheetId="9">#REF!</definedName>
    <definedName name="_10120100_1" localSheetId="20">#REF!</definedName>
    <definedName name="_10120100_1" localSheetId="24">#REF!</definedName>
    <definedName name="_10120100_1" localSheetId="3">#REF!</definedName>
    <definedName name="_10120100_1" localSheetId="2">#REF!</definedName>
    <definedName name="_10120100_1" localSheetId="1">#REF!</definedName>
    <definedName name="_10120100_1">#REF!</definedName>
    <definedName name="_10120100_1_1" localSheetId="24">#REF!</definedName>
    <definedName name="_10120100_1_1">#REF!</definedName>
    <definedName name="_10120100_2" localSheetId="27">[2]orçamento!#REF!</definedName>
    <definedName name="_10120100_2" localSheetId="19">[2]orçamento!#REF!</definedName>
    <definedName name="_10120100_2" localSheetId="12">[2]orçamento!#REF!</definedName>
    <definedName name="_10120100_2" localSheetId="13">[2]orçamento!#REF!</definedName>
    <definedName name="_10120100_2" localSheetId="18">[2]orçamento!#REF!</definedName>
    <definedName name="_10120100_2" localSheetId="8">[2]orçamento!#REF!</definedName>
    <definedName name="_10120100_2" localSheetId="0">[2]orçamento!#REF!</definedName>
    <definedName name="_10120100_2" localSheetId="28">[2]orçamento!#REF!</definedName>
    <definedName name="_10120100_2" localSheetId="26">[2]orçamento!#REF!</definedName>
    <definedName name="_10120100_2" localSheetId="22">[2]orçamento!#REF!</definedName>
    <definedName name="_10120100_2" localSheetId="17">[2]orçamento!#REF!</definedName>
    <definedName name="_10120100_2" localSheetId="11">[2]orçamento!#REF!</definedName>
    <definedName name="_10120100_2" localSheetId="16">[2]orçamento!#REF!</definedName>
    <definedName name="_10120100_2" localSheetId="10">[2]orçamento!#REF!</definedName>
    <definedName name="_10120100_2" localSheetId="23">[2]orçamento!#REF!</definedName>
    <definedName name="_10120100_2" localSheetId="9">[2]orçamento!#REF!</definedName>
    <definedName name="_10120100_2" localSheetId="15">[2]orçamento!#REF!</definedName>
    <definedName name="_10120100_2" localSheetId="20">[2]orçamento!#REF!</definedName>
    <definedName name="_10120100_2" localSheetId="24">[2]orçamento!#REF!</definedName>
    <definedName name="_10120100_2" localSheetId="3">[2]orçamento!#REF!</definedName>
    <definedName name="_10120100_2" localSheetId="2">[2]orçamento!#REF!</definedName>
    <definedName name="_10120100_2" localSheetId="1">[2]orçamento!#REF!</definedName>
    <definedName name="_10120100_2" localSheetId="7">[2]orçamento!#REF!</definedName>
    <definedName name="_10120100_2" localSheetId="14">[2]orçamento!#REF!</definedName>
    <definedName name="_10120100_2" localSheetId="25">[2]orçamento!#REF!</definedName>
    <definedName name="_10120100_2">[2]orçamento!#REF!</definedName>
    <definedName name="_10120100_2_1" localSheetId="27">[3]orçamento!#REF!</definedName>
    <definedName name="_10120100_2_1" localSheetId="19">[3]orçamento!#REF!</definedName>
    <definedName name="_10120100_2_1" localSheetId="12">[3]orçamento!#REF!</definedName>
    <definedName name="_10120100_2_1" localSheetId="13">[3]orçamento!#REF!</definedName>
    <definedName name="_10120100_2_1" localSheetId="18">[3]orçamento!#REF!</definedName>
    <definedName name="_10120100_2_1" localSheetId="8">[3]orçamento!#REF!</definedName>
    <definedName name="_10120100_2_1" localSheetId="0">[3]orçamento!#REF!</definedName>
    <definedName name="_10120100_2_1" localSheetId="28">[3]orçamento!#REF!</definedName>
    <definedName name="_10120100_2_1" localSheetId="26">[3]orçamento!#REF!</definedName>
    <definedName name="_10120100_2_1" localSheetId="22">[3]orçamento!#REF!</definedName>
    <definedName name="_10120100_2_1" localSheetId="17">[3]orçamento!#REF!</definedName>
    <definedName name="_10120100_2_1" localSheetId="11">[3]orçamento!#REF!</definedName>
    <definedName name="_10120100_2_1" localSheetId="16">[3]orçamento!#REF!</definedName>
    <definedName name="_10120100_2_1" localSheetId="10">[3]orçamento!#REF!</definedName>
    <definedName name="_10120100_2_1" localSheetId="23">[3]orçamento!#REF!</definedName>
    <definedName name="_10120100_2_1" localSheetId="9">[3]orçamento!#REF!</definedName>
    <definedName name="_10120100_2_1" localSheetId="15">[3]orçamento!#REF!</definedName>
    <definedName name="_10120100_2_1" localSheetId="20">[3]orçamento!#REF!</definedName>
    <definedName name="_10120100_2_1" localSheetId="24">[3]orçamento!#REF!</definedName>
    <definedName name="_10120100_2_1" localSheetId="3">[3]orçamento!#REF!</definedName>
    <definedName name="_10120100_2_1" localSheetId="2">[3]orçamento!#REF!</definedName>
    <definedName name="_10120100_2_1" localSheetId="1">[3]orçamento!#REF!</definedName>
    <definedName name="_10120100_2_1" localSheetId="7">[3]orçamento!#REF!</definedName>
    <definedName name="_10120100_2_1" localSheetId="14">[3]orçamento!#REF!</definedName>
    <definedName name="_10120100_2_1" localSheetId="25">[3]orçamento!#REF!</definedName>
    <definedName name="_10120100_2_1">[3]orçamento!#REF!</definedName>
    <definedName name="_10120100_2_3" localSheetId="8">#REF!</definedName>
    <definedName name="_10120100_2_3" localSheetId="0">#REF!</definedName>
    <definedName name="_10120100_2_3" localSheetId="11">#REF!</definedName>
    <definedName name="_10120100_2_3" localSheetId="10">#REF!</definedName>
    <definedName name="_10120100_2_3" localSheetId="9">#REF!</definedName>
    <definedName name="_10120100_2_3" localSheetId="20">#REF!</definedName>
    <definedName name="_10120100_2_3" localSheetId="24">#REF!</definedName>
    <definedName name="_10120100_2_3" localSheetId="3">#REF!</definedName>
    <definedName name="_10120100_2_3" localSheetId="2">#REF!</definedName>
    <definedName name="_10120100_2_3" localSheetId="1">#REF!</definedName>
    <definedName name="_10120100_2_3">#REF!</definedName>
    <definedName name="_10120200" localSheetId="8">#REF!</definedName>
    <definedName name="_10120200" localSheetId="0">#REF!</definedName>
    <definedName name="_10120200" localSheetId="11">#REF!</definedName>
    <definedName name="_10120200" localSheetId="10">#REF!</definedName>
    <definedName name="_10120200" localSheetId="9">#REF!</definedName>
    <definedName name="_10120200" localSheetId="20">#REF!</definedName>
    <definedName name="_10120200" localSheetId="24">#REF!</definedName>
    <definedName name="_10120200" localSheetId="3">#REF!</definedName>
    <definedName name="_10120200" localSheetId="2">#REF!</definedName>
    <definedName name="_10120200" localSheetId="1">#REF!</definedName>
    <definedName name="_10120200">#REF!</definedName>
    <definedName name="_10120200_1" localSheetId="8">#REF!</definedName>
    <definedName name="_10120200_1" localSheetId="0">#REF!</definedName>
    <definedName name="_10120200_1" localSheetId="11">#REF!</definedName>
    <definedName name="_10120200_1" localSheetId="10">#REF!</definedName>
    <definedName name="_10120200_1" localSheetId="9">#REF!</definedName>
    <definedName name="_10120200_1" localSheetId="20">#REF!</definedName>
    <definedName name="_10120200_1" localSheetId="24">#REF!</definedName>
    <definedName name="_10120200_1" localSheetId="3">#REF!</definedName>
    <definedName name="_10120200_1" localSheetId="2">#REF!</definedName>
    <definedName name="_10120200_1" localSheetId="1">#REF!</definedName>
    <definedName name="_10120200_1">#REF!</definedName>
    <definedName name="_10120200_1_1" localSheetId="24">#REF!</definedName>
    <definedName name="_10120200_1_1">#REF!</definedName>
    <definedName name="_10120200_2" localSheetId="27">[2]orçamento!#REF!</definedName>
    <definedName name="_10120200_2" localSheetId="19">[2]orçamento!#REF!</definedName>
    <definedName name="_10120200_2" localSheetId="12">[2]orçamento!#REF!</definedName>
    <definedName name="_10120200_2" localSheetId="13">[2]orçamento!#REF!</definedName>
    <definedName name="_10120200_2" localSheetId="18">[2]orçamento!#REF!</definedName>
    <definedName name="_10120200_2" localSheetId="8">[2]orçamento!#REF!</definedName>
    <definedName name="_10120200_2" localSheetId="0">[2]orçamento!#REF!</definedName>
    <definedName name="_10120200_2" localSheetId="28">[2]orçamento!#REF!</definedName>
    <definedName name="_10120200_2" localSheetId="26">[2]orçamento!#REF!</definedName>
    <definedName name="_10120200_2" localSheetId="22">[2]orçamento!#REF!</definedName>
    <definedName name="_10120200_2" localSheetId="17">[2]orçamento!#REF!</definedName>
    <definedName name="_10120200_2" localSheetId="11">[2]orçamento!#REF!</definedName>
    <definedName name="_10120200_2" localSheetId="16">[2]orçamento!#REF!</definedName>
    <definedName name="_10120200_2" localSheetId="10">[2]orçamento!#REF!</definedName>
    <definedName name="_10120200_2" localSheetId="23">[2]orçamento!#REF!</definedName>
    <definedName name="_10120200_2" localSheetId="9">[2]orçamento!#REF!</definedName>
    <definedName name="_10120200_2" localSheetId="15">[2]orçamento!#REF!</definedName>
    <definedName name="_10120200_2" localSheetId="20">[2]orçamento!#REF!</definedName>
    <definedName name="_10120200_2" localSheetId="24">[2]orçamento!#REF!</definedName>
    <definedName name="_10120200_2" localSheetId="3">[2]orçamento!#REF!</definedName>
    <definedName name="_10120200_2" localSheetId="2">[2]orçamento!#REF!</definedName>
    <definedName name="_10120200_2" localSheetId="1">[2]orçamento!#REF!</definedName>
    <definedName name="_10120200_2" localSheetId="7">[2]orçamento!#REF!</definedName>
    <definedName name="_10120200_2" localSheetId="14">[2]orçamento!#REF!</definedName>
    <definedName name="_10120200_2" localSheetId="25">[2]orçamento!#REF!</definedName>
    <definedName name="_10120200_2">[2]orçamento!#REF!</definedName>
    <definedName name="_10120200_2_1" localSheetId="27">[3]orçamento!#REF!</definedName>
    <definedName name="_10120200_2_1" localSheetId="19">[3]orçamento!#REF!</definedName>
    <definedName name="_10120200_2_1" localSheetId="12">[3]orçamento!#REF!</definedName>
    <definedName name="_10120200_2_1" localSheetId="13">[3]orçamento!#REF!</definedName>
    <definedName name="_10120200_2_1" localSheetId="18">[3]orçamento!#REF!</definedName>
    <definedName name="_10120200_2_1" localSheetId="8">[3]orçamento!#REF!</definedName>
    <definedName name="_10120200_2_1" localSheetId="0">[3]orçamento!#REF!</definedName>
    <definedName name="_10120200_2_1" localSheetId="28">[3]orçamento!#REF!</definedName>
    <definedName name="_10120200_2_1" localSheetId="26">[3]orçamento!#REF!</definedName>
    <definedName name="_10120200_2_1" localSheetId="22">[3]orçamento!#REF!</definedName>
    <definedName name="_10120200_2_1" localSheetId="17">[3]orçamento!#REF!</definedName>
    <definedName name="_10120200_2_1" localSheetId="11">[3]orçamento!#REF!</definedName>
    <definedName name="_10120200_2_1" localSheetId="16">[3]orçamento!#REF!</definedName>
    <definedName name="_10120200_2_1" localSheetId="10">[3]orçamento!#REF!</definedName>
    <definedName name="_10120200_2_1" localSheetId="23">[3]orçamento!#REF!</definedName>
    <definedName name="_10120200_2_1" localSheetId="9">[3]orçamento!#REF!</definedName>
    <definedName name="_10120200_2_1" localSheetId="15">[3]orçamento!#REF!</definedName>
    <definedName name="_10120200_2_1" localSheetId="20">[3]orçamento!#REF!</definedName>
    <definedName name="_10120200_2_1" localSheetId="24">[3]orçamento!#REF!</definedName>
    <definedName name="_10120200_2_1" localSheetId="3">[3]orçamento!#REF!</definedName>
    <definedName name="_10120200_2_1" localSheetId="2">[3]orçamento!#REF!</definedName>
    <definedName name="_10120200_2_1" localSheetId="1">[3]orçamento!#REF!</definedName>
    <definedName name="_10120200_2_1" localSheetId="7">[3]orçamento!#REF!</definedName>
    <definedName name="_10120200_2_1" localSheetId="14">[3]orçamento!#REF!</definedName>
    <definedName name="_10120200_2_1" localSheetId="25">[3]orçamento!#REF!</definedName>
    <definedName name="_10120200_2_1">[3]orçamento!#REF!</definedName>
    <definedName name="_10120200_2_3" localSheetId="8">#REF!</definedName>
    <definedName name="_10120200_2_3" localSheetId="0">#REF!</definedName>
    <definedName name="_10120200_2_3" localSheetId="11">#REF!</definedName>
    <definedName name="_10120200_2_3" localSheetId="10">#REF!</definedName>
    <definedName name="_10120200_2_3" localSheetId="9">#REF!</definedName>
    <definedName name="_10120200_2_3" localSheetId="20">#REF!</definedName>
    <definedName name="_10120200_2_3" localSheetId="24">#REF!</definedName>
    <definedName name="_10120200_2_3" localSheetId="3">#REF!</definedName>
    <definedName name="_10120200_2_3" localSheetId="2">#REF!</definedName>
    <definedName name="_10120200_2_3" localSheetId="1">#REF!</definedName>
    <definedName name="_10120200_2_3">#REF!</definedName>
    <definedName name="_10130000" localSheetId="8">#REF!</definedName>
    <definedName name="_10130000" localSheetId="0">#REF!</definedName>
    <definedName name="_10130000" localSheetId="11">#REF!</definedName>
    <definedName name="_10130000" localSheetId="10">#REF!</definedName>
    <definedName name="_10130000" localSheetId="9">#REF!</definedName>
    <definedName name="_10130000" localSheetId="20">#REF!</definedName>
    <definedName name="_10130000" localSheetId="24">#REF!</definedName>
    <definedName name="_10130000" localSheetId="3">#REF!</definedName>
    <definedName name="_10130000" localSheetId="2">#REF!</definedName>
    <definedName name="_10130000" localSheetId="1">#REF!</definedName>
    <definedName name="_10130000">#REF!</definedName>
    <definedName name="_10130000_1" localSheetId="8">#REF!</definedName>
    <definedName name="_10130000_1" localSheetId="0">#REF!</definedName>
    <definedName name="_10130000_1" localSheetId="11">#REF!</definedName>
    <definedName name="_10130000_1" localSheetId="10">#REF!</definedName>
    <definedName name="_10130000_1" localSheetId="9">#REF!</definedName>
    <definedName name="_10130000_1" localSheetId="20">#REF!</definedName>
    <definedName name="_10130000_1" localSheetId="24">#REF!</definedName>
    <definedName name="_10130000_1" localSheetId="3">#REF!</definedName>
    <definedName name="_10130000_1" localSheetId="2">#REF!</definedName>
    <definedName name="_10130000_1" localSheetId="1">#REF!</definedName>
    <definedName name="_10130000_1">#REF!</definedName>
    <definedName name="_10130000_1_1" localSheetId="24">#REF!</definedName>
    <definedName name="_10130000_1_1">#REF!</definedName>
    <definedName name="_10130000_2" localSheetId="27">[2]orçamento!#REF!</definedName>
    <definedName name="_10130000_2" localSheetId="19">[2]orçamento!#REF!</definedName>
    <definedName name="_10130000_2" localSheetId="12">[2]orçamento!#REF!</definedName>
    <definedName name="_10130000_2" localSheetId="13">[2]orçamento!#REF!</definedName>
    <definedName name="_10130000_2" localSheetId="18">[2]orçamento!#REF!</definedName>
    <definedName name="_10130000_2" localSheetId="8">[2]orçamento!#REF!</definedName>
    <definedName name="_10130000_2" localSheetId="0">[2]orçamento!#REF!</definedName>
    <definedName name="_10130000_2" localSheetId="28">[2]orçamento!#REF!</definedName>
    <definedName name="_10130000_2" localSheetId="26">[2]orçamento!#REF!</definedName>
    <definedName name="_10130000_2" localSheetId="22">[2]orçamento!#REF!</definedName>
    <definedName name="_10130000_2" localSheetId="17">[2]orçamento!#REF!</definedName>
    <definedName name="_10130000_2" localSheetId="11">[2]orçamento!#REF!</definedName>
    <definedName name="_10130000_2" localSheetId="16">[2]orçamento!#REF!</definedName>
    <definedName name="_10130000_2" localSheetId="10">[2]orçamento!#REF!</definedName>
    <definedName name="_10130000_2" localSheetId="23">[2]orçamento!#REF!</definedName>
    <definedName name="_10130000_2" localSheetId="9">[2]orçamento!#REF!</definedName>
    <definedName name="_10130000_2" localSheetId="15">[2]orçamento!#REF!</definedName>
    <definedName name="_10130000_2" localSheetId="20">[2]orçamento!#REF!</definedName>
    <definedName name="_10130000_2" localSheetId="24">[2]orçamento!#REF!</definedName>
    <definedName name="_10130000_2" localSheetId="3">[2]orçamento!#REF!</definedName>
    <definedName name="_10130000_2" localSheetId="2">[2]orçamento!#REF!</definedName>
    <definedName name="_10130000_2" localSheetId="1">[2]orçamento!#REF!</definedName>
    <definedName name="_10130000_2" localSheetId="7">[2]orçamento!#REF!</definedName>
    <definedName name="_10130000_2" localSheetId="14">[2]orçamento!#REF!</definedName>
    <definedName name="_10130000_2" localSheetId="25">[2]orçamento!#REF!</definedName>
    <definedName name="_10130000_2">[2]orçamento!#REF!</definedName>
    <definedName name="_10130000_2_1" localSheetId="27">[3]orçamento!#REF!</definedName>
    <definedName name="_10130000_2_1" localSheetId="19">[3]orçamento!#REF!</definedName>
    <definedName name="_10130000_2_1" localSheetId="12">[3]orçamento!#REF!</definedName>
    <definedName name="_10130000_2_1" localSheetId="13">[3]orçamento!#REF!</definedName>
    <definedName name="_10130000_2_1" localSheetId="18">[3]orçamento!#REF!</definedName>
    <definedName name="_10130000_2_1" localSheetId="8">[3]orçamento!#REF!</definedName>
    <definedName name="_10130000_2_1" localSheetId="0">[3]orçamento!#REF!</definedName>
    <definedName name="_10130000_2_1" localSheetId="28">[3]orçamento!#REF!</definedName>
    <definedName name="_10130000_2_1" localSheetId="26">[3]orçamento!#REF!</definedName>
    <definedName name="_10130000_2_1" localSheetId="22">[3]orçamento!#REF!</definedName>
    <definedName name="_10130000_2_1" localSheetId="17">[3]orçamento!#REF!</definedName>
    <definedName name="_10130000_2_1" localSheetId="11">[3]orçamento!#REF!</definedName>
    <definedName name="_10130000_2_1" localSheetId="16">[3]orçamento!#REF!</definedName>
    <definedName name="_10130000_2_1" localSheetId="10">[3]orçamento!#REF!</definedName>
    <definedName name="_10130000_2_1" localSheetId="23">[3]orçamento!#REF!</definedName>
    <definedName name="_10130000_2_1" localSheetId="9">[3]orçamento!#REF!</definedName>
    <definedName name="_10130000_2_1" localSheetId="15">[3]orçamento!#REF!</definedName>
    <definedName name="_10130000_2_1" localSheetId="20">[3]orçamento!#REF!</definedName>
    <definedName name="_10130000_2_1" localSheetId="24">[3]orçamento!#REF!</definedName>
    <definedName name="_10130000_2_1" localSheetId="3">[3]orçamento!#REF!</definedName>
    <definedName name="_10130000_2_1" localSheetId="2">[3]orçamento!#REF!</definedName>
    <definedName name="_10130000_2_1" localSheetId="1">[3]orçamento!#REF!</definedName>
    <definedName name="_10130000_2_1" localSheetId="7">[3]orçamento!#REF!</definedName>
    <definedName name="_10130000_2_1" localSheetId="14">[3]orçamento!#REF!</definedName>
    <definedName name="_10130000_2_1" localSheetId="25">[3]orçamento!#REF!</definedName>
    <definedName name="_10130000_2_1">[3]orçamento!#REF!</definedName>
    <definedName name="_10130000_2_3" localSheetId="8">#REF!</definedName>
    <definedName name="_10130000_2_3" localSheetId="0">#REF!</definedName>
    <definedName name="_10130000_2_3" localSheetId="11">#REF!</definedName>
    <definedName name="_10130000_2_3" localSheetId="10">#REF!</definedName>
    <definedName name="_10130000_2_3" localSheetId="9">#REF!</definedName>
    <definedName name="_10130000_2_3" localSheetId="20">#REF!</definedName>
    <definedName name="_10130000_2_3" localSheetId="24">#REF!</definedName>
    <definedName name="_10130000_2_3" localSheetId="3">#REF!</definedName>
    <definedName name="_10130000_2_3" localSheetId="2">#REF!</definedName>
    <definedName name="_10130000_2_3" localSheetId="1">#REF!</definedName>
    <definedName name="_10130000_2_3">#REF!</definedName>
    <definedName name="_10130100" localSheetId="8">#REF!</definedName>
    <definedName name="_10130100" localSheetId="0">#REF!</definedName>
    <definedName name="_10130100" localSheetId="11">#REF!</definedName>
    <definedName name="_10130100" localSheetId="10">#REF!</definedName>
    <definedName name="_10130100" localSheetId="9">#REF!</definedName>
    <definedName name="_10130100" localSheetId="20">#REF!</definedName>
    <definedName name="_10130100" localSheetId="24">#REF!</definedName>
    <definedName name="_10130100" localSheetId="3">#REF!</definedName>
    <definedName name="_10130100" localSheetId="2">#REF!</definedName>
    <definedName name="_10130100" localSheetId="1">#REF!</definedName>
    <definedName name="_10130100">#REF!</definedName>
    <definedName name="_10130100_1" localSheetId="8">#REF!</definedName>
    <definedName name="_10130100_1" localSheetId="0">#REF!</definedName>
    <definedName name="_10130100_1" localSheetId="11">#REF!</definedName>
    <definedName name="_10130100_1" localSheetId="10">#REF!</definedName>
    <definedName name="_10130100_1" localSheetId="9">#REF!</definedName>
    <definedName name="_10130100_1" localSheetId="20">#REF!</definedName>
    <definedName name="_10130100_1" localSheetId="24">#REF!</definedName>
    <definedName name="_10130100_1" localSheetId="3">#REF!</definedName>
    <definedName name="_10130100_1" localSheetId="2">#REF!</definedName>
    <definedName name="_10130100_1" localSheetId="1">#REF!</definedName>
    <definedName name="_10130100_1">#REF!</definedName>
    <definedName name="_10130100_1_1" localSheetId="24">#REF!</definedName>
    <definedName name="_10130100_1_1">#REF!</definedName>
    <definedName name="_10130100_2" localSheetId="27">[2]orçamento!#REF!</definedName>
    <definedName name="_10130100_2" localSheetId="19">[2]orçamento!#REF!</definedName>
    <definedName name="_10130100_2" localSheetId="12">[2]orçamento!#REF!</definedName>
    <definedName name="_10130100_2" localSheetId="13">[2]orçamento!#REF!</definedName>
    <definedName name="_10130100_2" localSheetId="18">[2]orçamento!#REF!</definedName>
    <definedName name="_10130100_2" localSheetId="8">[2]orçamento!#REF!</definedName>
    <definedName name="_10130100_2" localSheetId="0">[2]orçamento!#REF!</definedName>
    <definedName name="_10130100_2" localSheetId="28">[2]orçamento!#REF!</definedName>
    <definedName name="_10130100_2" localSheetId="26">[2]orçamento!#REF!</definedName>
    <definedName name="_10130100_2" localSheetId="22">[2]orçamento!#REF!</definedName>
    <definedName name="_10130100_2" localSheetId="17">[2]orçamento!#REF!</definedName>
    <definedName name="_10130100_2" localSheetId="11">[2]orçamento!#REF!</definedName>
    <definedName name="_10130100_2" localSheetId="16">[2]orçamento!#REF!</definedName>
    <definedName name="_10130100_2" localSheetId="10">[2]orçamento!#REF!</definedName>
    <definedName name="_10130100_2" localSheetId="23">[2]orçamento!#REF!</definedName>
    <definedName name="_10130100_2" localSheetId="9">[2]orçamento!#REF!</definedName>
    <definedName name="_10130100_2" localSheetId="15">[2]orçamento!#REF!</definedName>
    <definedName name="_10130100_2" localSheetId="20">[2]orçamento!#REF!</definedName>
    <definedName name="_10130100_2" localSheetId="24">[2]orçamento!#REF!</definedName>
    <definedName name="_10130100_2" localSheetId="3">[2]orçamento!#REF!</definedName>
    <definedName name="_10130100_2" localSheetId="2">[2]orçamento!#REF!</definedName>
    <definedName name="_10130100_2" localSheetId="1">[2]orçamento!#REF!</definedName>
    <definedName name="_10130100_2" localSheetId="7">[2]orçamento!#REF!</definedName>
    <definedName name="_10130100_2" localSheetId="14">[2]orçamento!#REF!</definedName>
    <definedName name="_10130100_2" localSheetId="25">[2]orçamento!#REF!</definedName>
    <definedName name="_10130100_2">[2]orçamento!#REF!</definedName>
    <definedName name="_10130100_2_1" localSheetId="27">[3]orçamento!#REF!</definedName>
    <definedName name="_10130100_2_1" localSheetId="19">[3]orçamento!#REF!</definedName>
    <definedName name="_10130100_2_1" localSheetId="12">[3]orçamento!#REF!</definedName>
    <definedName name="_10130100_2_1" localSheetId="13">[3]orçamento!#REF!</definedName>
    <definedName name="_10130100_2_1" localSheetId="18">[3]orçamento!#REF!</definedName>
    <definedName name="_10130100_2_1" localSheetId="8">[3]orçamento!#REF!</definedName>
    <definedName name="_10130100_2_1" localSheetId="0">[3]orçamento!#REF!</definedName>
    <definedName name="_10130100_2_1" localSheetId="28">[3]orçamento!#REF!</definedName>
    <definedName name="_10130100_2_1" localSheetId="26">[3]orçamento!#REF!</definedName>
    <definedName name="_10130100_2_1" localSheetId="22">[3]orçamento!#REF!</definedName>
    <definedName name="_10130100_2_1" localSheetId="17">[3]orçamento!#REF!</definedName>
    <definedName name="_10130100_2_1" localSheetId="11">[3]orçamento!#REF!</definedName>
    <definedName name="_10130100_2_1" localSheetId="16">[3]orçamento!#REF!</definedName>
    <definedName name="_10130100_2_1" localSheetId="10">[3]orçamento!#REF!</definedName>
    <definedName name="_10130100_2_1" localSheetId="23">[3]orçamento!#REF!</definedName>
    <definedName name="_10130100_2_1" localSheetId="9">[3]orçamento!#REF!</definedName>
    <definedName name="_10130100_2_1" localSheetId="15">[3]orçamento!#REF!</definedName>
    <definedName name="_10130100_2_1" localSheetId="20">[3]orçamento!#REF!</definedName>
    <definedName name="_10130100_2_1" localSheetId="24">[3]orçamento!#REF!</definedName>
    <definedName name="_10130100_2_1" localSheetId="3">[3]orçamento!#REF!</definedName>
    <definedName name="_10130100_2_1" localSheetId="2">[3]orçamento!#REF!</definedName>
    <definedName name="_10130100_2_1" localSheetId="1">[3]orçamento!#REF!</definedName>
    <definedName name="_10130100_2_1" localSheetId="7">[3]orçamento!#REF!</definedName>
    <definedName name="_10130100_2_1" localSheetId="14">[3]orçamento!#REF!</definedName>
    <definedName name="_10130100_2_1" localSheetId="25">[3]orçamento!#REF!</definedName>
    <definedName name="_10130100_2_1">[3]orçamento!#REF!</definedName>
    <definedName name="_10130100_2_3" localSheetId="8">#REF!</definedName>
    <definedName name="_10130100_2_3" localSheetId="0">#REF!</definedName>
    <definedName name="_10130100_2_3" localSheetId="11">#REF!</definedName>
    <definedName name="_10130100_2_3" localSheetId="10">#REF!</definedName>
    <definedName name="_10130100_2_3" localSheetId="9">#REF!</definedName>
    <definedName name="_10130100_2_3" localSheetId="20">#REF!</definedName>
    <definedName name="_10130100_2_3" localSheetId="24">#REF!</definedName>
    <definedName name="_10130100_2_3" localSheetId="3">#REF!</definedName>
    <definedName name="_10130100_2_3" localSheetId="2">#REF!</definedName>
    <definedName name="_10130100_2_3" localSheetId="1">#REF!</definedName>
    <definedName name="_10130100_2_3">#REF!</definedName>
    <definedName name="_10130200" localSheetId="8">#REF!</definedName>
    <definedName name="_10130200" localSheetId="0">#REF!</definedName>
    <definedName name="_10130200" localSheetId="11">#REF!</definedName>
    <definedName name="_10130200" localSheetId="10">#REF!</definedName>
    <definedName name="_10130200" localSheetId="9">#REF!</definedName>
    <definedName name="_10130200" localSheetId="20">#REF!</definedName>
    <definedName name="_10130200" localSheetId="24">#REF!</definedName>
    <definedName name="_10130200" localSheetId="3">#REF!</definedName>
    <definedName name="_10130200" localSheetId="2">#REF!</definedName>
    <definedName name="_10130200" localSheetId="1">#REF!</definedName>
    <definedName name="_10130200">#REF!</definedName>
    <definedName name="_10130200_1" localSheetId="8">#REF!</definedName>
    <definedName name="_10130200_1" localSheetId="0">#REF!</definedName>
    <definedName name="_10130200_1" localSheetId="11">#REF!</definedName>
    <definedName name="_10130200_1" localSheetId="10">#REF!</definedName>
    <definedName name="_10130200_1" localSheetId="9">#REF!</definedName>
    <definedName name="_10130200_1" localSheetId="20">#REF!</definedName>
    <definedName name="_10130200_1" localSheetId="24">#REF!</definedName>
    <definedName name="_10130200_1" localSheetId="3">#REF!</definedName>
    <definedName name="_10130200_1" localSheetId="2">#REF!</definedName>
    <definedName name="_10130200_1" localSheetId="1">#REF!</definedName>
    <definedName name="_10130200_1">#REF!</definedName>
    <definedName name="_10130200_1_1" localSheetId="24">#REF!</definedName>
    <definedName name="_10130200_1_1">#REF!</definedName>
    <definedName name="_10130200_2" localSheetId="27">[2]orçamento!#REF!</definedName>
    <definedName name="_10130200_2" localSheetId="19">[2]orçamento!#REF!</definedName>
    <definedName name="_10130200_2" localSheetId="12">[2]orçamento!#REF!</definedName>
    <definedName name="_10130200_2" localSheetId="13">[2]orçamento!#REF!</definedName>
    <definedName name="_10130200_2" localSheetId="18">[2]orçamento!#REF!</definedName>
    <definedName name="_10130200_2" localSheetId="8">[2]orçamento!#REF!</definedName>
    <definedName name="_10130200_2" localSheetId="0">[2]orçamento!#REF!</definedName>
    <definedName name="_10130200_2" localSheetId="28">[2]orçamento!#REF!</definedName>
    <definedName name="_10130200_2" localSheetId="26">[2]orçamento!#REF!</definedName>
    <definedName name="_10130200_2" localSheetId="22">[2]orçamento!#REF!</definedName>
    <definedName name="_10130200_2" localSheetId="17">[2]orçamento!#REF!</definedName>
    <definedName name="_10130200_2" localSheetId="11">[2]orçamento!#REF!</definedName>
    <definedName name="_10130200_2" localSheetId="16">[2]orçamento!#REF!</definedName>
    <definedName name="_10130200_2" localSheetId="10">[2]orçamento!#REF!</definedName>
    <definedName name="_10130200_2" localSheetId="23">[2]orçamento!#REF!</definedName>
    <definedName name="_10130200_2" localSheetId="9">[2]orçamento!#REF!</definedName>
    <definedName name="_10130200_2" localSheetId="15">[2]orçamento!#REF!</definedName>
    <definedName name="_10130200_2" localSheetId="20">[2]orçamento!#REF!</definedName>
    <definedName name="_10130200_2" localSheetId="24">[2]orçamento!#REF!</definedName>
    <definedName name="_10130200_2" localSheetId="3">[2]orçamento!#REF!</definedName>
    <definedName name="_10130200_2" localSheetId="2">[2]orçamento!#REF!</definedName>
    <definedName name="_10130200_2" localSheetId="1">[2]orçamento!#REF!</definedName>
    <definedName name="_10130200_2" localSheetId="7">[2]orçamento!#REF!</definedName>
    <definedName name="_10130200_2" localSheetId="14">[2]orçamento!#REF!</definedName>
    <definedName name="_10130200_2" localSheetId="25">[2]orçamento!#REF!</definedName>
    <definedName name="_10130200_2">[2]orçamento!#REF!</definedName>
    <definedName name="_10130200_2_1" localSheetId="27">[3]orçamento!#REF!</definedName>
    <definedName name="_10130200_2_1" localSheetId="19">[3]orçamento!#REF!</definedName>
    <definedName name="_10130200_2_1" localSheetId="12">[3]orçamento!#REF!</definedName>
    <definedName name="_10130200_2_1" localSheetId="13">[3]orçamento!#REF!</definedName>
    <definedName name="_10130200_2_1" localSheetId="18">[3]orçamento!#REF!</definedName>
    <definedName name="_10130200_2_1" localSheetId="8">[3]orçamento!#REF!</definedName>
    <definedName name="_10130200_2_1" localSheetId="0">[3]orçamento!#REF!</definedName>
    <definedName name="_10130200_2_1" localSheetId="28">[3]orçamento!#REF!</definedName>
    <definedName name="_10130200_2_1" localSheetId="26">[3]orçamento!#REF!</definedName>
    <definedName name="_10130200_2_1" localSheetId="22">[3]orçamento!#REF!</definedName>
    <definedName name="_10130200_2_1" localSheetId="17">[3]orçamento!#REF!</definedName>
    <definedName name="_10130200_2_1" localSheetId="11">[3]orçamento!#REF!</definedName>
    <definedName name="_10130200_2_1" localSheetId="16">[3]orçamento!#REF!</definedName>
    <definedName name="_10130200_2_1" localSheetId="10">[3]orçamento!#REF!</definedName>
    <definedName name="_10130200_2_1" localSheetId="23">[3]orçamento!#REF!</definedName>
    <definedName name="_10130200_2_1" localSheetId="9">[3]orçamento!#REF!</definedName>
    <definedName name="_10130200_2_1" localSheetId="15">[3]orçamento!#REF!</definedName>
    <definedName name="_10130200_2_1" localSheetId="20">[3]orçamento!#REF!</definedName>
    <definedName name="_10130200_2_1" localSheetId="24">[3]orçamento!#REF!</definedName>
    <definedName name="_10130200_2_1" localSheetId="3">[3]orçamento!#REF!</definedName>
    <definedName name="_10130200_2_1" localSheetId="2">[3]orçamento!#REF!</definedName>
    <definedName name="_10130200_2_1" localSheetId="1">[3]orçamento!#REF!</definedName>
    <definedName name="_10130200_2_1" localSheetId="7">[3]orçamento!#REF!</definedName>
    <definedName name="_10130200_2_1" localSheetId="14">[3]orçamento!#REF!</definedName>
    <definedName name="_10130200_2_1" localSheetId="25">[3]orçamento!#REF!</definedName>
    <definedName name="_10130200_2_1">[3]orçamento!#REF!</definedName>
    <definedName name="_10130200_2_3" localSheetId="8">#REF!</definedName>
    <definedName name="_10130200_2_3" localSheetId="0">#REF!</definedName>
    <definedName name="_10130200_2_3" localSheetId="11">#REF!</definedName>
    <definedName name="_10130200_2_3" localSheetId="10">#REF!</definedName>
    <definedName name="_10130200_2_3" localSheetId="9">#REF!</definedName>
    <definedName name="_10130200_2_3" localSheetId="20">#REF!</definedName>
    <definedName name="_10130200_2_3" localSheetId="24">#REF!</definedName>
    <definedName name="_10130200_2_3" localSheetId="3">#REF!</definedName>
    <definedName name="_10130200_2_3" localSheetId="2">#REF!</definedName>
    <definedName name="_10130200_2_3" localSheetId="1">#REF!</definedName>
    <definedName name="_10130200_2_3">#REF!</definedName>
    <definedName name="_10130300" localSheetId="8">#REF!</definedName>
    <definedName name="_10130300" localSheetId="0">#REF!</definedName>
    <definedName name="_10130300" localSheetId="11">#REF!</definedName>
    <definedName name="_10130300" localSheetId="10">#REF!</definedName>
    <definedName name="_10130300" localSheetId="9">#REF!</definedName>
    <definedName name="_10130300" localSheetId="20">#REF!</definedName>
    <definedName name="_10130300" localSheetId="24">#REF!</definedName>
    <definedName name="_10130300" localSheetId="3">#REF!</definedName>
    <definedName name="_10130300" localSheetId="2">#REF!</definedName>
    <definedName name="_10130300" localSheetId="1">#REF!</definedName>
    <definedName name="_10130300">#REF!</definedName>
    <definedName name="_10130300_1" localSheetId="8">#REF!</definedName>
    <definedName name="_10130300_1" localSheetId="0">#REF!</definedName>
    <definedName name="_10130300_1" localSheetId="11">#REF!</definedName>
    <definedName name="_10130300_1" localSheetId="10">#REF!</definedName>
    <definedName name="_10130300_1" localSheetId="9">#REF!</definedName>
    <definedName name="_10130300_1" localSheetId="20">#REF!</definedName>
    <definedName name="_10130300_1" localSheetId="24">#REF!</definedName>
    <definedName name="_10130300_1" localSheetId="3">#REF!</definedName>
    <definedName name="_10130300_1" localSheetId="2">#REF!</definedName>
    <definedName name="_10130300_1" localSheetId="1">#REF!</definedName>
    <definedName name="_10130300_1">#REF!</definedName>
    <definedName name="_10130300_1_1" localSheetId="24">#REF!</definedName>
    <definedName name="_10130300_1_1">#REF!</definedName>
    <definedName name="_10130300_2" localSheetId="27">[2]orçamento!#REF!</definedName>
    <definedName name="_10130300_2" localSheetId="19">[2]orçamento!#REF!</definedName>
    <definedName name="_10130300_2" localSheetId="12">[2]orçamento!#REF!</definedName>
    <definedName name="_10130300_2" localSheetId="13">[2]orçamento!#REF!</definedName>
    <definedName name="_10130300_2" localSheetId="18">[2]orçamento!#REF!</definedName>
    <definedName name="_10130300_2" localSheetId="8">[2]orçamento!#REF!</definedName>
    <definedName name="_10130300_2" localSheetId="0">[2]orçamento!#REF!</definedName>
    <definedName name="_10130300_2" localSheetId="28">[2]orçamento!#REF!</definedName>
    <definedName name="_10130300_2" localSheetId="26">[2]orçamento!#REF!</definedName>
    <definedName name="_10130300_2" localSheetId="22">[2]orçamento!#REF!</definedName>
    <definedName name="_10130300_2" localSheetId="17">[2]orçamento!#REF!</definedName>
    <definedName name="_10130300_2" localSheetId="11">[2]orçamento!#REF!</definedName>
    <definedName name="_10130300_2" localSheetId="16">[2]orçamento!#REF!</definedName>
    <definedName name="_10130300_2" localSheetId="10">[2]orçamento!#REF!</definedName>
    <definedName name="_10130300_2" localSheetId="23">[2]orçamento!#REF!</definedName>
    <definedName name="_10130300_2" localSheetId="9">[2]orçamento!#REF!</definedName>
    <definedName name="_10130300_2" localSheetId="15">[2]orçamento!#REF!</definedName>
    <definedName name="_10130300_2" localSheetId="20">[2]orçamento!#REF!</definedName>
    <definedName name="_10130300_2" localSheetId="24">[2]orçamento!#REF!</definedName>
    <definedName name="_10130300_2" localSheetId="3">[2]orçamento!#REF!</definedName>
    <definedName name="_10130300_2" localSheetId="2">[2]orçamento!#REF!</definedName>
    <definedName name="_10130300_2" localSheetId="1">[2]orçamento!#REF!</definedName>
    <definedName name="_10130300_2" localSheetId="7">[2]orçamento!#REF!</definedName>
    <definedName name="_10130300_2" localSheetId="14">[2]orçamento!#REF!</definedName>
    <definedName name="_10130300_2" localSheetId="25">[2]orçamento!#REF!</definedName>
    <definedName name="_10130300_2">[2]orçamento!#REF!</definedName>
    <definedName name="_10130300_2_1" localSheetId="27">[3]orçamento!#REF!</definedName>
    <definedName name="_10130300_2_1" localSheetId="19">[3]orçamento!#REF!</definedName>
    <definedName name="_10130300_2_1" localSheetId="12">[3]orçamento!#REF!</definedName>
    <definedName name="_10130300_2_1" localSheetId="13">[3]orçamento!#REF!</definedName>
    <definedName name="_10130300_2_1" localSheetId="18">[3]orçamento!#REF!</definedName>
    <definedName name="_10130300_2_1" localSheetId="8">[3]orçamento!#REF!</definedName>
    <definedName name="_10130300_2_1" localSheetId="0">[3]orçamento!#REF!</definedName>
    <definedName name="_10130300_2_1" localSheetId="28">[3]orçamento!#REF!</definedName>
    <definedName name="_10130300_2_1" localSheetId="26">[3]orçamento!#REF!</definedName>
    <definedName name="_10130300_2_1" localSheetId="22">[3]orçamento!#REF!</definedName>
    <definedName name="_10130300_2_1" localSheetId="17">[3]orçamento!#REF!</definedName>
    <definedName name="_10130300_2_1" localSheetId="11">[3]orçamento!#REF!</definedName>
    <definedName name="_10130300_2_1" localSheetId="16">[3]orçamento!#REF!</definedName>
    <definedName name="_10130300_2_1" localSheetId="10">[3]orçamento!#REF!</definedName>
    <definedName name="_10130300_2_1" localSheetId="23">[3]orçamento!#REF!</definedName>
    <definedName name="_10130300_2_1" localSheetId="9">[3]orçamento!#REF!</definedName>
    <definedName name="_10130300_2_1" localSheetId="15">[3]orçamento!#REF!</definedName>
    <definedName name="_10130300_2_1" localSheetId="20">[3]orçamento!#REF!</definedName>
    <definedName name="_10130300_2_1" localSheetId="24">[3]orçamento!#REF!</definedName>
    <definedName name="_10130300_2_1" localSheetId="3">[3]orçamento!#REF!</definedName>
    <definedName name="_10130300_2_1" localSheetId="2">[3]orçamento!#REF!</definedName>
    <definedName name="_10130300_2_1" localSheetId="1">[3]orçamento!#REF!</definedName>
    <definedName name="_10130300_2_1" localSheetId="7">[3]orçamento!#REF!</definedName>
    <definedName name="_10130300_2_1" localSheetId="14">[3]orçamento!#REF!</definedName>
    <definedName name="_10130300_2_1" localSheetId="25">[3]orçamento!#REF!</definedName>
    <definedName name="_10130300_2_1">[3]orçamento!#REF!</definedName>
    <definedName name="_10130300_2_3" localSheetId="8">#REF!</definedName>
    <definedName name="_10130300_2_3" localSheetId="0">#REF!</definedName>
    <definedName name="_10130300_2_3" localSheetId="11">#REF!</definedName>
    <definedName name="_10130300_2_3" localSheetId="10">#REF!</definedName>
    <definedName name="_10130300_2_3" localSheetId="9">#REF!</definedName>
    <definedName name="_10130300_2_3" localSheetId="20">#REF!</definedName>
    <definedName name="_10130300_2_3" localSheetId="24">#REF!</definedName>
    <definedName name="_10130300_2_3" localSheetId="3">#REF!</definedName>
    <definedName name="_10130300_2_3" localSheetId="2">#REF!</definedName>
    <definedName name="_10130300_2_3" localSheetId="1">#REF!</definedName>
    <definedName name="_10130300_2_3">#REF!</definedName>
    <definedName name="_a" localSheetId="8">#REF!</definedName>
    <definedName name="_a" localSheetId="0">#REF!</definedName>
    <definedName name="_a" localSheetId="11">#REF!</definedName>
    <definedName name="_a" localSheetId="10">#REF!</definedName>
    <definedName name="_a" localSheetId="9">#REF!</definedName>
    <definedName name="_a" localSheetId="20">#REF!</definedName>
    <definedName name="_a" localSheetId="24">#REF!</definedName>
    <definedName name="_a" localSheetId="3">#REF!</definedName>
    <definedName name="_a" localSheetId="2">#REF!</definedName>
    <definedName name="_a" localSheetId="1">#REF!</definedName>
    <definedName name="_a">#REF!</definedName>
    <definedName name="_b" localSheetId="8">#REF!</definedName>
    <definedName name="_b" localSheetId="0">#REF!</definedName>
    <definedName name="_b" localSheetId="11">#REF!</definedName>
    <definedName name="_b" localSheetId="10">#REF!</definedName>
    <definedName name="_b" localSheetId="9">#REF!</definedName>
    <definedName name="_b" localSheetId="20">#REF!</definedName>
    <definedName name="_b" localSheetId="24">#REF!</definedName>
    <definedName name="_b" localSheetId="3">#REF!</definedName>
    <definedName name="_b" localSheetId="2">#REF!</definedName>
    <definedName name="_b" localSheetId="1">#REF!</definedName>
    <definedName name="_b">#REF!</definedName>
    <definedName name="_BUF1" localSheetId="24">#REF!</definedName>
    <definedName name="_BUF1">#REF!</definedName>
    <definedName name="_BUF10" localSheetId="24">#REF!</definedName>
    <definedName name="_BUF10">#REF!</definedName>
    <definedName name="_BUF11" localSheetId="24">#REF!</definedName>
    <definedName name="_BUF11">#REF!</definedName>
    <definedName name="_BUF12" localSheetId="24">#REF!</definedName>
    <definedName name="_BUF12">#REF!</definedName>
    <definedName name="_BUF13" localSheetId="24">#REF!</definedName>
    <definedName name="_BUF13">#REF!</definedName>
    <definedName name="_BUF14" localSheetId="24">#REF!</definedName>
    <definedName name="_BUF14">#REF!</definedName>
    <definedName name="_BUF15" localSheetId="24">#REF!</definedName>
    <definedName name="_BUF15">#REF!</definedName>
    <definedName name="_BUF16" localSheetId="24">#REF!</definedName>
    <definedName name="_BUF16">#REF!</definedName>
    <definedName name="_BUF17" localSheetId="24">#REF!</definedName>
    <definedName name="_BUF17">#REF!</definedName>
    <definedName name="_BUF18" localSheetId="24">#REF!</definedName>
    <definedName name="_BUF18">#REF!</definedName>
    <definedName name="_BUF19" localSheetId="24">#REF!</definedName>
    <definedName name="_BUF19">#REF!</definedName>
    <definedName name="_BUF2" localSheetId="24">#REF!</definedName>
    <definedName name="_BUF2">#REF!</definedName>
    <definedName name="_BUF20" localSheetId="24">#REF!</definedName>
    <definedName name="_BUF20">#REF!</definedName>
    <definedName name="_BUF21" localSheetId="24">#REF!</definedName>
    <definedName name="_BUF21">#REF!</definedName>
    <definedName name="_BUF22" localSheetId="24">#REF!</definedName>
    <definedName name="_BUF22">#REF!</definedName>
    <definedName name="_BUF23" localSheetId="24">#REF!</definedName>
    <definedName name="_BUF23">#REF!</definedName>
    <definedName name="_BUF24" localSheetId="24">#REF!</definedName>
    <definedName name="_BUF24">#REF!</definedName>
    <definedName name="_BUF25" localSheetId="24">#REF!</definedName>
    <definedName name="_BUF25">#REF!</definedName>
    <definedName name="_BUF26" localSheetId="24">#REF!</definedName>
    <definedName name="_BUF26">#REF!</definedName>
    <definedName name="_BUF3" localSheetId="24">#REF!</definedName>
    <definedName name="_BUF3">#REF!</definedName>
    <definedName name="_BUF4" localSheetId="24">#REF!</definedName>
    <definedName name="_BUF4">#REF!</definedName>
    <definedName name="_BUF5" localSheetId="24">#REF!</definedName>
    <definedName name="_BUF5">#REF!</definedName>
    <definedName name="_BUF6" localSheetId="24">#REF!</definedName>
    <definedName name="_BUF6">#REF!</definedName>
    <definedName name="_BUF7" localSheetId="24">#REF!</definedName>
    <definedName name="_BUF7">#REF!</definedName>
    <definedName name="_BUF8" localSheetId="24">#REF!</definedName>
    <definedName name="_BUF8">#REF!</definedName>
    <definedName name="_BUF9" localSheetId="24">#REF!</definedName>
    <definedName name="_BUF9">#REF!</definedName>
    <definedName name="_c" localSheetId="24">#REF!</definedName>
    <definedName name="_c">#REF!</definedName>
    <definedName name="_Fill" localSheetId="21" hidden="1">#REF!</definedName>
    <definedName name="_Fill" localSheetId="27" hidden="1">[4]Orçamento!#REF!</definedName>
    <definedName name="_Fill" localSheetId="19" hidden="1">[4]Orçamento!#REF!</definedName>
    <definedName name="_Fill" localSheetId="12" hidden="1">[4]Orçamento!#REF!</definedName>
    <definedName name="_Fill" localSheetId="13" hidden="1">[4]Orçamento!#REF!</definedName>
    <definedName name="_Fill" localSheetId="18" hidden="1">[4]Orçamento!#REF!</definedName>
    <definedName name="_Fill" localSheetId="8" hidden="1">[4]Orçamento!#REF!</definedName>
    <definedName name="_Fill" localSheetId="0" hidden="1">[4]Orçamento!#REF!</definedName>
    <definedName name="_Fill" localSheetId="28" hidden="1">[4]Orçamento!#REF!</definedName>
    <definedName name="_Fill" localSheetId="26" hidden="1">[4]Orçamento!#REF!</definedName>
    <definedName name="_Fill" localSheetId="22" hidden="1">[4]Orçamento!#REF!</definedName>
    <definedName name="_Fill" localSheetId="17" hidden="1">[4]Orçamento!#REF!</definedName>
    <definedName name="_Fill" localSheetId="11" hidden="1">[4]Orçamento!#REF!</definedName>
    <definedName name="_Fill" localSheetId="16" hidden="1">[4]Orçamento!#REF!</definedName>
    <definedName name="_Fill" localSheetId="10" hidden="1">[4]Orçamento!#REF!</definedName>
    <definedName name="_Fill" localSheetId="23" hidden="1">[4]Orçamento!#REF!</definedName>
    <definedName name="_Fill" localSheetId="9" hidden="1">[4]Orçamento!#REF!</definedName>
    <definedName name="_Fill" localSheetId="15" hidden="1">[4]Orçamento!#REF!</definedName>
    <definedName name="_Fill" localSheetId="20" hidden="1">[4]Orçamento!#REF!</definedName>
    <definedName name="_Fill" localSheetId="24" hidden="1">[4]Orçamento!#REF!</definedName>
    <definedName name="_Fill" localSheetId="3" hidden="1">[4]Orçamento!#REF!</definedName>
    <definedName name="_Fill" localSheetId="2" hidden="1">[4]Orçamento!#REF!</definedName>
    <definedName name="_Fill" localSheetId="1" hidden="1">[4]Orçamento!#REF!</definedName>
    <definedName name="_Fill" localSheetId="7" hidden="1">[4]Orçamento!#REF!</definedName>
    <definedName name="_Fill" localSheetId="14" hidden="1">[4]Orçamento!#REF!</definedName>
    <definedName name="_Fill" localSheetId="25" hidden="1">[4]Orçamento!#REF!</definedName>
    <definedName name="_Fill" hidden="1">[4]Orçamento!#REF!</definedName>
    <definedName name="_xlnm._FilterDatabase" localSheetId="8" hidden="1">#REF!</definedName>
    <definedName name="_xlnm._FilterDatabase" localSheetId="0" hidden="1">#REF!</definedName>
    <definedName name="_xlnm._FilterDatabase" localSheetId="11" hidden="1">#REF!</definedName>
    <definedName name="_xlnm._FilterDatabase" localSheetId="10" hidden="1">#REF!</definedName>
    <definedName name="_xlnm._FilterDatabase" localSheetId="9" hidden="1">#REF!</definedName>
    <definedName name="_xlnm._FilterDatabase" localSheetId="20" hidden="1">#REF!</definedName>
    <definedName name="_xlnm._FilterDatabase" localSheetId="24" hidden="1">#REF!</definedName>
    <definedName name="_xlnm._FilterDatabase" localSheetId="3" hidden="1">#REF!</definedName>
    <definedName name="_xlnm._FilterDatabase" localSheetId="2" hidden="1">#REF!</definedName>
    <definedName name="_xlnm._FilterDatabase" localSheetId="1" hidden="1">#REF!</definedName>
    <definedName name="_xlnm._FilterDatabase" hidden="1">#REF!</definedName>
    <definedName name="_Key1" localSheetId="21" hidden="1">#REF!</definedName>
    <definedName name="_Key1" localSheetId="8" hidden="1">#REF!</definedName>
    <definedName name="_Key1" localSheetId="0" hidden="1">#REF!</definedName>
    <definedName name="_Key1" localSheetId="11" hidden="1">#REF!</definedName>
    <definedName name="_Key1" localSheetId="10" hidden="1">#REF!</definedName>
    <definedName name="_Key1" localSheetId="9" hidden="1">#REF!</definedName>
    <definedName name="_Key1" localSheetId="20" hidden="1">#REF!</definedName>
    <definedName name="_Key1" localSheetId="24" hidden="1">#REF!</definedName>
    <definedName name="_Key1" localSheetId="3" hidden="1">#REF!</definedName>
    <definedName name="_Key1" localSheetId="2" hidden="1">#REF!</definedName>
    <definedName name="_Key1" localSheetId="1" hidden="1">#REF!</definedName>
    <definedName name="_Key1" hidden="1">#REF!</definedName>
    <definedName name="_Key2" localSheetId="21" hidden="1">#REF!</definedName>
    <definedName name="_Key2" localSheetId="8" hidden="1">#REF!</definedName>
    <definedName name="_Key2" localSheetId="0" hidden="1">#REF!</definedName>
    <definedName name="_Key2" localSheetId="11" hidden="1">#REF!</definedName>
    <definedName name="_Key2" localSheetId="10" hidden="1">#REF!</definedName>
    <definedName name="_Key2" localSheetId="9" hidden="1">#REF!</definedName>
    <definedName name="_Key2" localSheetId="20" hidden="1">#REF!</definedName>
    <definedName name="_Key2" localSheetId="24" hidden="1">#REF!</definedName>
    <definedName name="_Key2" localSheetId="3" hidden="1">#REF!</definedName>
    <definedName name="_Key2" localSheetId="2" hidden="1">#REF!</definedName>
    <definedName name="_Key2" localSheetId="1" hidden="1">#REF!</definedName>
    <definedName name="_Key2" hidden="1">#REF!</definedName>
    <definedName name="_LL1" localSheetId="24">#REF!</definedName>
    <definedName name="_LL1">#REF!</definedName>
    <definedName name="_LL10" localSheetId="24">#REF!</definedName>
    <definedName name="_LL10">#REF!</definedName>
    <definedName name="_LL11" localSheetId="24">#REF!</definedName>
    <definedName name="_LL11">#REF!</definedName>
    <definedName name="_LL12" localSheetId="24">#REF!</definedName>
    <definedName name="_LL12">#REF!</definedName>
    <definedName name="_LL13" localSheetId="24">#REF!</definedName>
    <definedName name="_LL13">#REF!</definedName>
    <definedName name="_LL14" localSheetId="24">#REF!</definedName>
    <definedName name="_LL14">#REF!</definedName>
    <definedName name="_LL15" localSheetId="24">#REF!</definedName>
    <definedName name="_LL15">#REF!</definedName>
    <definedName name="_LL16" localSheetId="24">#REF!</definedName>
    <definedName name="_LL16">#REF!</definedName>
    <definedName name="_LL17" localSheetId="24">#REF!</definedName>
    <definedName name="_LL17">#REF!</definedName>
    <definedName name="_LL18" localSheetId="24">#REF!</definedName>
    <definedName name="_LL18">#REF!</definedName>
    <definedName name="_LL19" localSheetId="24">#REF!</definedName>
    <definedName name="_LL19">#REF!</definedName>
    <definedName name="_LL2" localSheetId="24">#REF!</definedName>
    <definedName name="_LL2">#REF!</definedName>
    <definedName name="_LL20" localSheetId="24">#REF!</definedName>
    <definedName name="_LL20">#REF!</definedName>
    <definedName name="_LL21" localSheetId="24">#REF!</definedName>
    <definedName name="_LL21">#REF!</definedName>
    <definedName name="_LL22" localSheetId="24">#REF!</definedName>
    <definedName name="_LL22">#REF!</definedName>
    <definedName name="_LL23" localSheetId="24">#REF!</definedName>
    <definedName name="_LL23">#REF!</definedName>
    <definedName name="_LL24" localSheetId="24">#REF!</definedName>
    <definedName name="_LL24">#REF!</definedName>
    <definedName name="_LL25" localSheetId="24">#REF!</definedName>
    <definedName name="_LL25">#REF!</definedName>
    <definedName name="_LL26" localSheetId="24">#REF!</definedName>
    <definedName name="_LL26">#REF!</definedName>
    <definedName name="_LL3" localSheetId="24">#REF!</definedName>
    <definedName name="_LL3">#REF!</definedName>
    <definedName name="_LL4" localSheetId="24">#REF!</definedName>
    <definedName name="_LL4">#REF!</definedName>
    <definedName name="_LL5" localSheetId="24">#REF!</definedName>
    <definedName name="_LL5">#REF!</definedName>
    <definedName name="_LL6" localSheetId="24">#REF!</definedName>
    <definedName name="_LL6">#REF!</definedName>
    <definedName name="_LL7" localSheetId="24">#REF!</definedName>
    <definedName name="_LL7">#REF!</definedName>
    <definedName name="_LL8" localSheetId="24">#REF!</definedName>
    <definedName name="_LL8">#REF!</definedName>
    <definedName name="_LL9" localSheetId="24">#REF!</definedName>
    <definedName name="_LL9">#REF!</definedName>
    <definedName name="_Order1" hidden="1">255</definedName>
    <definedName name="_Order2" hidden="1">255</definedName>
    <definedName name="_p" localSheetId="8">#REF!</definedName>
    <definedName name="_p" localSheetId="0">#REF!</definedName>
    <definedName name="_p" localSheetId="11">#REF!</definedName>
    <definedName name="_p" localSheetId="10">#REF!</definedName>
    <definedName name="_p" localSheetId="9">#REF!</definedName>
    <definedName name="_p" localSheetId="20">#REF!</definedName>
    <definedName name="_p" localSheetId="24">#REF!</definedName>
    <definedName name="_p" localSheetId="3">#REF!</definedName>
    <definedName name="_p" localSheetId="2">#REF!</definedName>
    <definedName name="_p" localSheetId="1">#REF!</definedName>
    <definedName name="_p">#REF!</definedName>
    <definedName name="_r" localSheetId="8">#REF!</definedName>
    <definedName name="_r" localSheetId="0">#REF!</definedName>
    <definedName name="_r" localSheetId="11">#REF!</definedName>
    <definedName name="_r" localSheetId="10">#REF!</definedName>
    <definedName name="_r" localSheetId="9">#REF!</definedName>
    <definedName name="_r" localSheetId="20">#REF!</definedName>
    <definedName name="_r" localSheetId="24">#REF!</definedName>
    <definedName name="_r" localSheetId="3">#REF!</definedName>
    <definedName name="_r" localSheetId="2">#REF!</definedName>
    <definedName name="_r" localSheetId="1">#REF!</definedName>
    <definedName name="_r">#REF!</definedName>
    <definedName name="_Sort" localSheetId="21" hidden="1">#REF!</definedName>
    <definedName name="_Sort" localSheetId="8" hidden="1">#REF!</definedName>
    <definedName name="_Sort" localSheetId="0" hidden="1">#REF!</definedName>
    <definedName name="_Sort" localSheetId="11" hidden="1">#REF!</definedName>
    <definedName name="_Sort" localSheetId="10" hidden="1">#REF!</definedName>
    <definedName name="_Sort" localSheetId="9" hidden="1">#REF!</definedName>
    <definedName name="_Sort" localSheetId="20" hidden="1">#REF!</definedName>
    <definedName name="_Sort" localSheetId="24" hidden="1">#REF!</definedName>
    <definedName name="_Sort" localSheetId="3" hidden="1">#REF!</definedName>
    <definedName name="_Sort" localSheetId="2" hidden="1">#REF!</definedName>
    <definedName name="_Sort" localSheetId="1" hidden="1">#REF!</definedName>
    <definedName name="_Sort" hidden="1">#REF!</definedName>
    <definedName name="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AAA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COUNT" localSheetId="8">#REF!</definedName>
    <definedName name="ACOUNT" localSheetId="0">#REF!</definedName>
    <definedName name="ACOUNT" localSheetId="11">#REF!</definedName>
    <definedName name="ACOUNT" localSheetId="10">#REF!</definedName>
    <definedName name="ACOUNT" localSheetId="9">#REF!</definedName>
    <definedName name="ACOUNT" localSheetId="20">#REF!</definedName>
    <definedName name="ACOUNT" localSheetId="24">#REF!</definedName>
    <definedName name="ACOUNT" localSheetId="3">#REF!</definedName>
    <definedName name="ACOUNT" localSheetId="2">#REF!</definedName>
    <definedName name="ACOUNT" localSheetId="1">#REF!</definedName>
    <definedName name="ACOUNT">#REF!</definedName>
    <definedName name="ACOUNT1" localSheetId="8">#REF!</definedName>
    <definedName name="ACOUNT1" localSheetId="0">#REF!</definedName>
    <definedName name="ACOUNT1" localSheetId="11">#REF!</definedName>
    <definedName name="ACOUNT1" localSheetId="10">#REF!</definedName>
    <definedName name="ACOUNT1" localSheetId="9">#REF!</definedName>
    <definedName name="ACOUNT1" localSheetId="20">#REF!</definedName>
    <definedName name="ACOUNT1" localSheetId="24">#REF!</definedName>
    <definedName name="ACOUNT1" localSheetId="3">#REF!</definedName>
    <definedName name="ACOUNT1" localSheetId="2">#REF!</definedName>
    <definedName name="ACOUNT1" localSheetId="1">#REF!</definedName>
    <definedName name="ACOUNT1">#REF!</definedName>
    <definedName name="ANEX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ANEX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_xlnm.Print_Area" localSheetId="21">'11 FERRAMENTAS'!$A$1:$G$46</definedName>
    <definedName name="_xlnm.Print_Area" localSheetId="27">'BDI 1  '!$A$1:$M$55</definedName>
    <definedName name="_xlnm.Print_Area" localSheetId="19">'CAM CARROC HIGI'!$A$1:$K$122</definedName>
    <definedName name="_xlnm.Print_Area" localSheetId="12">'CAM COL 1T - 2T'!$A$1:$K$122</definedName>
    <definedName name="_xlnm.Print_Area" localSheetId="13">'CAM COL. RESERVA'!$A$1:$K$122</definedName>
    <definedName name="_xlnm.Print_Area" localSheetId="18">'CONTAINER DE AÇO '!$A$1:$K$54</definedName>
    <definedName name="_xlnm.Print_Area" localSheetId="8">DADOS!$A$1:$AA$83</definedName>
    <definedName name="_xlnm.Print_Area" localSheetId="0">'DADOS '!$A$1:$AA$57</definedName>
    <definedName name="_xlnm.Print_Area" localSheetId="26">'ENC SOC SINAP'!$A$1:$K$45</definedName>
    <definedName name="_xlnm.Print_Area" localSheetId="22">'EPI 11'!$A$1:$J$27</definedName>
    <definedName name="_xlnm.Print_Area" localSheetId="17">EPIS!$A$1:$J$29</definedName>
    <definedName name="_xlnm.Print_Area" localSheetId="11">'EPIS COLETA'!$A$1:$J$43</definedName>
    <definedName name="_xlnm.Print_Area" localSheetId="10">'FERRAMENTAS COLETA'!$A$1:$H$30</definedName>
    <definedName name="_xlnm.Print_Area" localSheetId="23">'FURGÃO. '!$A$1:$K$122</definedName>
    <definedName name="_xlnm.Print_Area" localSheetId="9">'ITEM 1 - COLET. DOMIC'!$A$1:$J$52</definedName>
    <definedName name="_xlnm.Print_Area" localSheetId="15">'ITEM 2 - MANUT HIG. CONT.'!$A$1:$J$48</definedName>
    <definedName name="_xlnm.Print_Area" localSheetId="20">'ITEM 3- COL. TRANS. ANIM. MORT'!$A$1:$J$52</definedName>
    <definedName name="_xlnm.Print_Area" localSheetId="24">'ITEM 4 - ADM LOCAL'!$A$1:$I$57</definedName>
    <definedName name="_xlnm.Print_Area" localSheetId="3">'MO ADM'!$A$1:$AF$46</definedName>
    <definedName name="_xlnm.Print_Area" localSheetId="2">'MO ASSEIO'!$A$1:$AF$95</definedName>
    <definedName name="_xlnm.Print_Area" localSheetId="1">'MO MOT'!$A$1:$AF$49</definedName>
    <definedName name="_xlnm.Print_Area" localSheetId="7">PCMSO!$A$1:$H$46</definedName>
    <definedName name="_xlnm.Print_Area" localSheetId="5">'PLANILHA ITEM 1.2'!$A$1:$K$12</definedName>
    <definedName name="_xlnm.Print_Area" localSheetId="6">'PLANILHA RESUMO'!$A$1:$M$34</definedName>
    <definedName name="_xlnm.Print_Area" localSheetId="14">'VEIC. APOIO'!$A$1:$K$123</definedName>
    <definedName name="_xlnm.Print_Area" localSheetId="25">'VEIC. APOIO ADM'!$A$1:$K$123</definedName>
    <definedName name="ÁreaTotal">'[5]Quadro Geral'!$A:$H</definedName>
    <definedName name="ARGUMENTO" localSheetId="8">#REF!</definedName>
    <definedName name="ARGUMENTO" localSheetId="0">#REF!</definedName>
    <definedName name="ARGUMENTO" localSheetId="11">#REF!</definedName>
    <definedName name="ARGUMENTO" localSheetId="10">#REF!</definedName>
    <definedName name="ARGUMENTO" localSheetId="9">#REF!</definedName>
    <definedName name="ARGUMENTO" localSheetId="20">#REF!</definedName>
    <definedName name="ARGUMENTO" localSheetId="24">#REF!</definedName>
    <definedName name="ARGUMENTO" localSheetId="3">#REF!</definedName>
    <definedName name="ARGUMENTO" localSheetId="2">#REF!</definedName>
    <definedName name="ARGUMENTO" localSheetId="1">#REF!</definedName>
    <definedName name="ARGUMENTO">#REF!</definedName>
    <definedName name="ARGUMENTO1" localSheetId="8">#REF!</definedName>
    <definedName name="ARGUMENTO1" localSheetId="0">#REF!</definedName>
    <definedName name="ARGUMENTO1" localSheetId="11">#REF!</definedName>
    <definedName name="ARGUMENTO1" localSheetId="10">#REF!</definedName>
    <definedName name="ARGUMENTO1" localSheetId="9">#REF!</definedName>
    <definedName name="ARGUMENTO1" localSheetId="20">#REF!</definedName>
    <definedName name="ARGUMENTO1" localSheetId="24">#REF!</definedName>
    <definedName name="ARGUMENTO1" localSheetId="3">#REF!</definedName>
    <definedName name="ARGUMENTO1" localSheetId="2">#REF!</definedName>
    <definedName name="ARGUMENTO1" localSheetId="1">#REF!</definedName>
    <definedName name="ARGUMENTO1">#REF!</definedName>
    <definedName name="ARQ" localSheetId="8">#REF!</definedName>
    <definedName name="ARQ" localSheetId="0">#REF!</definedName>
    <definedName name="ARQ" localSheetId="11">#REF!</definedName>
    <definedName name="ARQ" localSheetId="10">#REF!</definedName>
    <definedName name="ARQ" localSheetId="9">#REF!</definedName>
    <definedName name="ARQ" localSheetId="20">#REF!</definedName>
    <definedName name="ARQ" localSheetId="24">#REF!</definedName>
    <definedName name="ARQ" localSheetId="3">#REF!</definedName>
    <definedName name="ARQ" localSheetId="2">#REF!</definedName>
    <definedName name="ARQ" localSheetId="1">#REF!</definedName>
    <definedName name="ARQ">#REF!</definedName>
    <definedName name="ARQP1" localSheetId="24">#REF!</definedName>
    <definedName name="ARQP1">#REF!</definedName>
    <definedName name="ARQR" localSheetId="24">#REF!</definedName>
    <definedName name="ARQR">#REF!</definedName>
    <definedName name="ARQR1" localSheetId="24">#REF!</definedName>
    <definedName name="ARQR1">#REF!</definedName>
    <definedName name="BBB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BB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Bloco" localSheetId="8" hidden="1">#REF!</definedName>
    <definedName name="Bloco" localSheetId="0" hidden="1">#REF!</definedName>
    <definedName name="Bloco" localSheetId="11" hidden="1">#REF!</definedName>
    <definedName name="Bloco" localSheetId="10" hidden="1">#REF!</definedName>
    <definedName name="Bloco" localSheetId="9" hidden="1">#REF!</definedName>
    <definedName name="Bloco" localSheetId="20" hidden="1">#REF!</definedName>
    <definedName name="Bloco" localSheetId="24" hidden="1">#REF!</definedName>
    <definedName name="Bloco" localSheetId="3" hidden="1">#REF!</definedName>
    <definedName name="Bloco" localSheetId="2" hidden="1">#REF!</definedName>
    <definedName name="Bloco" localSheetId="1" hidden="1">#REF!</definedName>
    <definedName name="Bloco" hidden="1">#REF!</definedName>
    <definedName name="Bloco2" localSheetId="8" hidden="1">#REF!</definedName>
    <definedName name="Bloco2" localSheetId="0" hidden="1">#REF!</definedName>
    <definedName name="Bloco2" localSheetId="11" hidden="1">#REF!</definedName>
    <definedName name="Bloco2" localSheetId="10" hidden="1">#REF!</definedName>
    <definedName name="Bloco2" localSheetId="9" hidden="1">#REF!</definedName>
    <definedName name="Bloco2" localSheetId="20" hidden="1">#REF!</definedName>
    <definedName name="Bloco2" localSheetId="24" hidden="1">#REF!</definedName>
    <definedName name="Bloco2" localSheetId="3" hidden="1">#REF!</definedName>
    <definedName name="Bloco2" localSheetId="2" hidden="1">#REF!</definedName>
    <definedName name="Bloco2" localSheetId="1" hidden="1">#REF!</definedName>
    <definedName name="Bloco2" hidden="1">#REF!</definedName>
    <definedName name="BuiltIn_Print_Area" localSheetId="8">#REF!</definedName>
    <definedName name="BuiltIn_Print_Area" localSheetId="0">#REF!</definedName>
    <definedName name="BuiltIn_Print_Area" localSheetId="11">#REF!</definedName>
    <definedName name="BuiltIn_Print_Area" localSheetId="10">#REF!</definedName>
    <definedName name="BuiltIn_Print_Area" localSheetId="9">#REF!</definedName>
    <definedName name="BuiltIn_Print_Area" localSheetId="20">#REF!</definedName>
    <definedName name="BuiltIn_Print_Area" localSheetId="24">#REF!</definedName>
    <definedName name="BuiltIn_Print_Area" localSheetId="3">#REF!</definedName>
    <definedName name="BuiltIn_Print_Area" localSheetId="2">#REF!</definedName>
    <definedName name="BuiltIn_Print_Area" localSheetId="1">#REF!</definedName>
    <definedName name="BuiltIn_Print_Area">#REF!</definedName>
    <definedName name="CadIns" localSheetId="24" hidden="1">#REF!</definedName>
    <definedName name="CadIns" hidden="1">#REF!</definedName>
    <definedName name="CadSrv" localSheetId="24" hidden="1">#REF!</definedName>
    <definedName name="CadSrv" hidden="1">#REF!</definedName>
    <definedName name="cch" hidden="1">#N/A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localSheetId="8" hidden="1">#REF!</definedName>
    <definedName name="Chave" localSheetId="0" hidden="1">#REF!</definedName>
    <definedName name="Chave" localSheetId="11" hidden="1">#REF!</definedName>
    <definedName name="Chave" localSheetId="10" hidden="1">#REF!</definedName>
    <definedName name="Chave" localSheetId="9" hidden="1">#REF!</definedName>
    <definedName name="Chave" localSheetId="20" hidden="1">#REF!</definedName>
    <definedName name="Chave" localSheetId="24" hidden="1">#REF!</definedName>
    <definedName name="Chave" localSheetId="3" hidden="1">#REF!</definedName>
    <definedName name="Chave" localSheetId="2" hidden="1">#REF!</definedName>
    <definedName name="Chave" localSheetId="1" hidden="1">#REF!</definedName>
    <definedName name="Chave" hidden="1">#REF!</definedName>
    <definedName name="Chave1" localSheetId="8" hidden="1">#REF!</definedName>
    <definedName name="Chave1" localSheetId="0" hidden="1">#REF!</definedName>
    <definedName name="Chave1" localSheetId="11" hidden="1">#REF!</definedName>
    <definedName name="Chave1" localSheetId="10" hidden="1">#REF!</definedName>
    <definedName name="Chave1" localSheetId="9" hidden="1">#REF!</definedName>
    <definedName name="Chave1" localSheetId="20" hidden="1">#REF!</definedName>
    <definedName name="Chave1" localSheetId="24" hidden="1">#REF!</definedName>
    <definedName name="Chave1" localSheetId="3" hidden="1">#REF!</definedName>
    <definedName name="Chave1" localSheetId="2" hidden="1">#REF!</definedName>
    <definedName name="Chave1" localSheetId="1" hidden="1">#REF!</definedName>
    <definedName name="Chave1" hidden="1">#REF!</definedName>
    <definedName name="Clas" localSheetId="8" hidden="1">MAX(LEN(#REF!))</definedName>
    <definedName name="Clas" localSheetId="0" hidden="1">MAX(LEN(#REF!))</definedName>
    <definedName name="Clas" localSheetId="11" hidden="1">MAX(LEN(#REF!))</definedName>
    <definedName name="Clas" localSheetId="10" hidden="1">MAX(LEN(#REF!))</definedName>
    <definedName name="Clas" localSheetId="9" hidden="1">MAX(LEN(#REF!))</definedName>
    <definedName name="Clas" localSheetId="20" hidden="1">MAX(LEN(#REF!))</definedName>
    <definedName name="Clas" localSheetId="24" hidden="1">MAX(LEN(#REF!))</definedName>
    <definedName name="Clas" localSheetId="3" hidden="1">MAX(LEN(#REF!))</definedName>
    <definedName name="Clas" localSheetId="2" hidden="1">MAX(LEN(#REF!))</definedName>
    <definedName name="Clas" localSheetId="1" hidden="1">MAX(LEN(#REF!))</definedName>
    <definedName name="Clas" hidden="1">MAX(LEN(#REF!))</definedName>
    <definedName name="Cliente" hidden="1">""</definedName>
    <definedName name="Cls" hidden="1">#N/A</definedName>
    <definedName name="Cod" localSheetId="8" hidden="1">#REF!</definedName>
    <definedName name="Cod" localSheetId="0" hidden="1">#REF!</definedName>
    <definedName name="Cod" localSheetId="11" hidden="1">#REF!</definedName>
    <definedName name="Cod" localSheetId="10" hidden="1">#REF!</definedName>
    <definedName name="Cod" localSheetId="9" hidden="1">#REF!</definedName>
    <definedName name="Cod" localSheetId="20" hidden="1">#REF!</definedName>
    <definedName name="Cod" localSheetId="24" hidden="1">#REF!</definedName>
    <definedName name="Cod" localSheetId="3" hidden="1">#REF!</definedName>
    <definedName name="Cod" localSheetId="2" hidden="1">#REF!</definedName>
    <definedName name="Cod" localSheetId="1" hidden="1">#REF!</definedName>
    <definedName name="Cod" hidden="1">#REF!</definedName>
    <definedName name="Codigo" localSheetId="8" hidden="1">#REF!</definedName>
    <definedName name="Codigo" localSheetId="0" hidden="1">#REF!</definedName>
    <definedName name="Codigo" localSheetId="11" hidden="1">#REF!</definedName>
    <definedName name="Codigo" localSheetId="10" hidden="1">#REF!</definedName>
    <definedName name="Codigo" localSheetId="9" hidden="1">#REF!</definedName>
    <definedName name="Codigo" localSheetId="20" hidden="1">#REF!</definedName>
    <definedName name="Codigo" localSheetId="24" hidden="1">#REF!</definedName>
    <definedName name="Codigo" localSheetId="3" hidden="1">#REF!</definedName>
    <definedName name="Codigo" localSheetId="2" hidden="1">#REF!</definedName>
    <definedName name="Codigo" localSheetId="1" hidden="1">#REF!</definedName>
    <definedName name="Codigo" hidden="1">#REF!</definedName>
    <definedName name="Coluna" localSheetId="8" hidden="1">#REF!</definedName>
    <definedName name="Coluna" localSheetId="0" hidden="1">#REF!</definedName>
    <definedName name="Coluna" localSheetId="11" hidden="1">#REF!</definedName>
    <definedName name="Coluna" localSheetId="10" hidden="1">#REF!</definedName>
    <definedName name="Coluna" localSheetId="9" hidden="1">#REF!</definedName>
    <definedName name="Coluna" localSheetId="20" hidden="1">#REF!</definedName>
    <definedName name="Coluna" localSheetId="24" hidden="1">#REF!</definedName>
    <definedName name="Coluna" localSheetId="3" hidden="1">#REF!</definedName>
    <definedName name="Coluna" localSheetId="2" hidden="1">#REF!</definedName>
    <definedName name="Coluna" localSheetId="1" hidden="1">#REF!</definedName>
    <definedName name="Coluna" hidden="1">#REF!</definedName>
    <definedName name="Comp" localSheetId="24" hidden="1">#REF!</definedName>
    <definedName name="Comp" hidden="1">#REF!</definedName>
    <definedName name="CpuAux" localSheetId="24" hidden="1">#REF!</definedName>
    <definedName name="CpuAux" hidden="1">#REF!</definedName>
    <definedName name="CPUs" localSheetId="24" hidden="1">#REF!</definedName>
    <definedName name="CPUs" hidden="1">#REF!</definedName>
    <definedName name="CRIT" localSheetId="24" hidden="1">#REF!</definedName>
    <definedName name="CRIT" hidden="1">#REF!</definedName>
    <definedName name="_xlnm.Criteria" localSheetId="24" hidden="1">#REF!</definedName>
    <definedName name="_xlnm.Criteria" hidden="1">#REF!</definedName>
    <definedName name="CunEq" localSheetId="27" hidden="1">SUM(IF(#REF!=#REF!,(#REF!)*(#REF!="EQ")))</definedName>
    <definedName name="CunEq" localSheetId="19" hidden="1">SUM(IF(#REF!=#REF!,(#REF!)*(#REF!="EQ")))</definedName>
    <definedName name="CunEq" localSheetId="12" hidden="1">SUM(IF(#REF!=#REF!,(#REF!)*(#REF!="EQ")))</definedName>
    <definedName name="CunEq" localSheetId="13" hidden="1">SUM(IF(#REF!=#REF!,(#REF!)*(#REF!="EQ")))</definedName>
    <definedName name="CunEq" localSheetId="18" hidden="1">SUM(IF(#REF!=#REF!,(#REF!)*(#REF!="EQ")))</definedName>
    <definedName name="CunEq" localSheetId="8" hidden="1">SUM(IF(#REF!=#REF!,(#REF!)*(#REF!="EQ")))</definedName>
    <definedName name="CunEq" localSheetId="0" hidden="1">SUM(IF(#REF!=#REF!,(#REF!)*(#REF!="EQ")))</definedName>
    <definedName name="CunEq" localSheetId="28" hidden="1">SUM(IF(#REF!=#REF!,(#REF!)*(#REF!="EQ")))</definedName>
    <definedName name="CunEq" localSheetId="26" hidden="1">SUM(IF(#REF!=#REF!,(#REF!)*(#REF!="EQ")))</definedName>
    <definedName name="CunEq" localSheetId="22" hidden="1">SUM(IF(#REF!=#REF!,(#REF!)*(#REF!="EQ")))</definedName>
    <definedName name="CunEq" localSheetId="17" hidden="1">SUM(IF(#REF!=#REF!,(#REF!)*(#REF!="EQ")))</definedName>
    <definedName name="CunEq" localSheetId="11" hidden="1">SUM(IF(#REF!=#REF!,(#REF!)*(#REF!="EQ")))</definedName>
    <definedName name="CunEq" localSheetId="16" hidden="1">SUM(IF(#REF!=#REF!,(#REF!)*(#REF!="EQ")))</definedName>
    <definedName name="CunEq" localSheetId="10" hidden="1">SUM(IF(#REF!=#REF!,(#REF!)*(#REF!="EQ")))</definedName>
    <definedName name="CunEq" localSheetId="23" hidden="1">SUM(IF(#REF!=#REF!,(#REF!)*(#REF!="EQ")))</definedName>
    <definedName name="CunEq" localSheetId="9" hidden="1">SUM(IF(#REF!=#REF!,(#REF!)*(#REF!="EQ")))</definedName>
    <definedName name="CunEq" localSheetId="15" hidden="1">SUM(IF(#REF!=#REF!,(#REF!)*(#REF!="EQ")))</definedName>
    <definedName name="CunEq" localSheetId="20" hidden="1">SUM(IF(#REF!=#REF!,(#REF!)*(#REF!="EQ")))</definedName>
    <definedName name="CunEq" localSheetId="24" hidden="1">SUM(IF(#REF!=#REF!,(#REF!)*(#REF!="EQ")))</definedName>
    <definedName name="CunEq" localSheetId="3" hidden="1">SUM(IF(#REF!=#REF!,(#REF!)*(#REF!="EQ")))</definedName>
    <definedName name="CunEq" localSheetId="2" hidden="1">SUM(IF(#REF!=#REF!,(#REF!)*(#REF!="EQ")))</definedName>
    <definedName name="CunEq" localSheetId="1" hidden="1">SUM(IF(#REF!=#REF!,(#REF!)*(#REF!="EQ")))</definedName>
    <definedName name="CunEq" localSheetId="7" hidden="1">SUM(IF(#REF!=#REF!,(#REF!)*(#REF!="EQ")))</definedName>
    <definedName name="CunEq" localSheetId="14" hidden="1">SUM(IF(#REF!=#REF!,(#REF!)*(#REF!="EQ")))</definedName>
    <definedName name="CunEq" localSheetId="25" hidden="1">SUM(IF(#REF!=#REF!,(#REF!)*(#REF!="EQ")))</definedName>
    <definedName name="CunEq" hidden="1">SUM(IF(#REF!=#REF!,(#REF!)*(#REF!="EQ")))</definedName>
    <definedName name="CunMo" localSheetId="27" hidden="1">SUM(IF(#REF!=#REF!,(#REF!)*(#REF!="MO")))</definedName>
    <definedName name="CunMo" localSheetId="19" hidden="1">SUM(IF(#REF!=#REF!,(#REF!)*(#REF!="MO")))</definedName>
    <definedName name="CunMo" localSheetId="12" hidden="1">SUM(IF(#REF!=#REF!,(#REF!)*(#REF!="MO")))</definedName>
    <definedName name="CunMo" localSheetId="13" hidden="1">SUM(IF(#REF!=#REF!,(#REF!)*(#REF!="MO")))</definedName>
    <definedName name="CunMo" localSheetId="18" hidden="1">SUM(IF(#REF!=#REF!,(#REF!)*(#REF!="MO")))</definedName>
    <definedName name="CunMo" localSheetId="8" hidden="1">SUM(IF(#REF!=#REF!,(#REF!)*(#REF!="MO")))</definedName>
    <definedName name="CunMo" localSheetId="0" hidden="1">SUM(IF(#REF!=#REF!,(#REF!)*(#REF!="MO")))</definedName>
    <definedName name="CunMo" localSheetId="28" hidden="1">SUM(IF(#REF!=#REF!,(#REF!)*(#REF!="MO")))</definedName>
    <definedName name="CunMo" localSheetId="26" hidden="1">SUM(IF(#REF!=#REF!,(#REF!)*(#REF!="MO")))</definedName>
    <definedName name="CunMo" localSheetId="22" hidden="1">SUM(IF(#REF!=#REF!,(#REF!)*(#REF!="MO")))</definedName>
    <definedName name="CunMo" localSheetId="17" hidden="1">SUM(IF(#REF!=#REF!,(#REF!)*(#REF!="MO")))</definedName>
    <definedName name="CunMo" localSheetId="11" hidden="1">SUM(IF(#REF!=#REF!,(#REF!)*(#REF!="MO")))</definedName>
    <definedName name="CunMo" localSheetId="16" hidden="1">SUM(IF(#REF!=#REF!,(#REF!)*(#REF!="MO")))</definedName>
    <definedName name="CunMo" localSheetId="10" hidden="1">SUM(IF(#REF!=#REF!,(#REF!)*(#REF!="MO")))</definedName>
    <definedName name="CunMo" localSheetId="23" hidden="1">SUM(IF(#REF!=#REF!,(#REF!)*(#REF!="MO")))</definedName>
    <definedName name="CunMo" localSheetId="9" hidden="1">SUM(IF(#REF!=#REF!,(#REF!)*(#REF!="MO")))</definedName>
    <definedName name="CunMo" localSheetId="15" hidden="1">SUM(IF(#REF!=#REF!,(#REF!)*(#REF!="MO")))</definedName>
    <definedName name="CunMo" localSheetId="20" hidden="1">SUM(IF(#REF!=#REF!,(#REF!)*(#REF!="MO")))</definedName>
    <definedName name="CunMo" localSheetId="24" hidden="1">SUM(IF(#REF!=#REF!,(#REF!)*(#REF!="MO")))</definedName>
    <definedName name="CunMo" localSheetId="3" hidden="1">SUM(IF(#REF!=#REF!,(#REF!)*(#REF!="MO")))</definedName>
    <definedName name="CunMo" localSheetId="2" hidden="1">SUM(IF(#REF!=#REF!,(#REF!)*(#REF!="MO")))</definedName>
    <definedName name="CunMo" localSheetId="1" hidden="1">SUM(IF(#REF!=#REF!,(#REF!)*(#REF!="MO")))</definedName>
    <definedName name="CunMo" localSheetId="7" hidden="1">SUM(IF(#REF!=#REF!,(#REF!)*(#REF!="MO")))</definedName>
    <definedName name="CunMo" localSheetId="14" hidden="1">SUM(IF(#REF!=#REF!,(#REF!)*(#REF!="MO")))</definedName>
    <definedName name="CunMo" localSheetId="25" hidden="1">SUM(IF(#REF!=#REF!,(#REF!)*(#REF!="MO")))</definedName>
    <definedName name="CunMo" hidden="1">SUM(IF(#REF!=#REF!,(#REF!)*(#REF!="MO")))</definedName>
    <definedName name="CunMp" localSheetId="27" hidden="1">SUM(IF(#REF!=#REF!,(#REF!)*(#REF!="MP")))</definedName>
    <definedName name="CunMp" localSheetId="19" hidden="1">SUM(IF(#REF!=#REF!,(#REF!)*(#REF!="MP")))</definedName>
    <definedName name="CunMp" localSheetId="12" hidden="1">SUM(IF(#REF!=#REF!,(#REF!)*(#REF!="MP")))</definedName>
    <definedName name="CunMp" localSheetId="13" hidden="1">SUM(IF(#REF!=#REF!,(#REF!)*(#REF!="MP")))</definedName>
    <definedName name="CunMp" localSheetId="18" hidden="1">SUM(IF(#REF!=#REF!,(#REF!)*(#REF!="MP")))</definedName>
    <definedName name="CunMp" localSheetId="8" hidden="1">SUM(IF(#REF!=#REF!,(#REF!)*(#REF!="MP")))</definedName>
    <definedName name="CunMp" localSheetId="0" hidden="1">SUM(IF(#REF!=#REF!,(#REF!)*(#REF!="MP")))</definedName>
    <definedName name="CunMp" localSheetId="28" hidden="1">SUM(IF(#REF!=#REF!,(#REF!)*(#REF!="MP")))</definedName>
    <definedName name="CunMp" localSheetId="26" hidden="1">SUM(IF(#REF!=#REF!,(#REF!)*(#REF!="MP")))</definedName>
    <definedName name="CunMp" localSheetId="22" hidden="1">SUM(IF(#REF!=#REF!,(#REF!)*(#REF!="MP")))</definedName>
    <definedName name="CunMp" localSheetId="17" hidden="1">SUM(IF(#REF!=#REF!,(#REF!)*(#REF!="MP")))</definedName>
    <definedName name="CunMp" localSheetId="11" hidden="1">SUM(IF(#REF!=#REF!,(#REF!)*(#REF!="MP")))</definedName>
    <definedName name="CunMp" localSheetId="16" hidden="1">SUM(IF(#REF!=#REF!,(#REF!)*(#REF!="MP")))</definedName>
    <definedName name="CunMp" localSheetId="10" hidden="1">SUM(IF(#REF!=#REF!,(#REF!)*(#REF!="MP")))</definedName>
    <definedName name="CunMp" localSheetId="23" hidden="1">SUM(IF(#REF!=#REF!,(#REF!)*(#REF!="MP")))</definedName>
    <definedName name="CunMp" localSheetId="9" hidden="1">SUM(IF(#REF!=#REF!,(#REF!)*(#REF!="MP")))</definedName>
    <definedName name="CunMp" localSheetId="15" hidden="1">SUM(IF(#REF!=#REF!,(#REF!)*(#REF!="MP")))</definedName>
    <definedName name="CunMp" localSheetId="20" hidden="1">SUM(IF(#REF!=#REF!,(#REF!)*(#REF!="MP")))</definedName>
    <definedName name="CunMp" localSheetId="24" hidden="1">SUM(IF(#REF!=#REF!,(#REF!)*(#REF!="MP")))</definedName>
    <definedName name="CunMp" localSheetId="3" hidden="1">SUM(IF(#REF!=#REF!,(#REF!)*(#REF!="MP")))</definedName>
    <definedName name="CunMp" localSheetId="2" hidden="1">SUM(IF(#REF!=#REF!,(#REF!)*(#REF!="MP")))</definedName>
    <definedName name="CunMp" localSheetId="1" hidden="1">SUM(IF(#REF!=#REF!,(#REF!)*(#REF!="MP")))</definedName>
    <definedName name="CunMp" localSheetId="7" hidden="1">SUM(IF(#REF!=#REF!,(#REF!)*(#REF!="MP")))</definedName>
    <definedName name="CunMp" localSheetId="14" hidden="1">SUM(IF(#REF!=#REF!,(#REF!)*(#REF!="MP")))</definedName>
    <definedName name="CunMp" localSheetId="25" hidden="1">SUM(IF(#REF!=#REF!,(#REF!)*(#REF!="MP")))</definedName>
    <definedName name="CunMp" hidden="1">SUM(IF(#REF!=#REF!,(#REF!)*(#REF!="MP")))</definedName>
    <definedName name="Database" localSheetId="24">#REF!</definedName>
    <definedName name="Database">#REF!</definedName>
    <definedName name="DescAux" hidden="1">#N/A</definedName>
    <definedName name="EmpAux" hidden="1">""</definedName>
    <definedName name="encargos">'[6]Comp. EncSociais  insalubridade'!$C$44</definedName>
    <definedName name="EQ" localSheetId="8" hidden="1">#REF!</definedName>
    <definedName name="EQ" localSheetId="0" hidden="1">#REF!</definedName>
    <definedName name="EQ" localSheetId="11" hidden="1">#REF!</definedName>
    <definedName name="EQ" localSheetId="10" hidden="1">#REF!</definedName>
    <definedName name="EQ" localSheetId="9" hidden="1">#REF!</definedName>
    <definedName name="EQ" localSheetId="20" hidden="1">#REF!</definedName>
    <definedName name="EQ" localSheetId="24" hidden="1">#REF!</definedName>
    <definedName name="EQ" localSheetId="3" hidden="1">#REF!</definedName>
    <definedName name="EQ" localSheetId="2" hidden="1">#REF!</definedName>
    <definedName name="EQ" localSheetId="1" hidden="1">#REF!</definedName>
    <definedName name="EQ" hidden="1">#REF!</definedName>
    <definedName name="EVOLUTION_DES_ROI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VOLUTION_DES_ROI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Excel_BuiltIn_Database_1" localSheetId="8">#REF!</definedName>
    <definedName name="Excel_BuiltIn_Database_1" localSheetId="0">#REF!</definedName>
    <definedName name="Excel_BuiltIn_Database_1" localSheetId="11">#REF!</definedName>
    <definedName name="Excel_BuiltIn_Database_1" localSheetId="10">#REF!</definedName>
    <definedName name="Excel_BuiltIn_Database_1" localSheetId="9">#REF!</definedName>
    <definedName name="Excel_BuiltIn_Database_1" localSheetId="20">#REF!</definedName>
    <definedName name="Excel_BuiltIn_Database_1" localSheetId="24">#REF!</definedName>
    <definedName name="Excel_BuiltIn_Database_1" localSheetId="3">#REF!</definedName>
    <definedName name="Excel_BuiltIn_Database_1" localSheetId="2">#REF!</definedName>
    <definedName name="Excel_BuiltIn_Database_1" localSheetId="1">#REF!</definedName>
    <definedName name="Excel_BuiltIn_Database_1">#REF!</definedName>
    <definedName name="Excel_BuiltIn_Database_1_1" localSheetId="8">#REF!</definedName>
    <definedName name="Excel_BuiltIn_Database_1_1" localSheetId="0">#REF!</definedName>
    <definedName name="Excel_BuiltIn_Database_1_1" localSheetId="11">#REF!</definedName>
    <definedName name="Excel_BuiltIn_Database_1_1" localSheetId="10">#REF!</definedName>
    <definedName name="Excel_BuiltIn_Database_1_1" localSheetId="9">#REF!</definedName>
    <definedName name="Excel_BuiltIn_Database_1_1" localSheetId="20">#REF!</definedName>
    <definedName name="Excel_BuiltIn_Database_1_1" localSheetId="24">#REF!</definedName>
    <definedName name="Excel_BuiltIn_Database_1_1" localSheetId="3">#REF!</definedName>
    <definedName name="Excel_BuiltIn_Database_1_1" localSheetId="2">#REF!</definedName>
    <definedName name="Excel_BuiltIn_Database_1_1" localSheetId="1">#REF!</definedName>
    <definedName name="Excel_BuiltIn_Database_1_1">#REF!</definedName>
    <definedName name="Excel_BuiltIn_Database_1_1_1" localSheetId="8">#REF!</definedName>
    <definedName name="Excel_BuiltIn_Database_1_1_1" localSheetId="0">#REF!</definedName>
    <definedName name="Excel_BuiltIn_Database_1_1_1" localSheetId="11">#REF!</definedName>
    <definedName name="Excel_BuiltIn_Database_1_1_1" localSheetId="10">#REF!</definedName>
    <definedName name="Excel_BuiltIn_Database_1_1_1" localSheetId="9">#REF!</definedName>
    <definedName name="Excel_BuiltIn_Database_1_1_1" localSheetId="20">#REF!</definedName>
    <definedName name="Excel_BuiltIn_Database_1_1_1" localSheetId="24">#REF!</definedName>
    <definedName name="Excel_BuiltIn_Database_1_1_1" localSheetId="3">#REF!</definedName>
    <definedName name="Excel_BuiltIn_Database_1_1_1" localSheetId="2">#REF!</definedName>
    <definedName name="Excel_BuiltIn_Database_1_1_1" localSheetId="1">#REF!</definedName>
    <definedName name="Excel_BuiltIn_Database_1_1_1">#REF!</definedName>
    <definedName name="Excel_BuiltIn_Database_1_1_1_1" localSheetId="24">#REF!</definedName>
    <definedName name="Excel_BuiltIn_Database_1_1_1_1">#REF!</definedName>
    <definedName name="Excel_BuiltIn_Database_1_3" localSheetId="24">#REF!</definedName>
    <definedName name="Excel_BuiltIn_Database_1_3">#REF!</definedName>
    <definedName name="Excel_BuiltIn_Database_2" localSheetId="24">#REF!</definedName>
    <definedName name="Excel_BuiltIn_Database_2">#REF!</definedName>
    <definedName name="Excel_BuiltIn_Print_Area_2_1" localSheetId="24">#REF!</definedName>
    <definedName name="Excel_BuiltIn_Print_Area_2_1">#REF!</definedName>
    <definedName name="Excel_BuiltIn_Print_Area_4_1" localSheetId="24">#REF!</definedName>
    <definedName name="Excel_BuiltIn_Print_Area_4_1">#REF!</definedName>
    <definedName name="Excel_BuiltIn_Print_Area_6_1" localSheetId="24">#REF!</definedName>
    <definedName name="Excel_BuiltIn_Print_Area_6_1">#REF!</definedName>
    <definedName name="Excel_BuiltIn_Print_Area_9" localSheetId="24">#REF!</definedName>
    <definedName name="Excel_BuiltIn_Print_Area_9">#REF!</definedName>
    <definedName name="Excel_BuiltIn_Print_Titles_4_1" localSheetId="24">#REF!</definedName>
    <definedName name="Excel_BuiltIn_Print_Titles_4_1">#REF!</definedName>
    <definedName name="Excel_BuiltIn_Print_Titles_9" localSheetId="24">#REF!</definedName>
    <definedName name="Excel_BuiltIn_Print_Titles_9">#REF!</definedName>
    <definedName name="Excel_BuiltIn_Recorder" localSheetId="24">#REF!</definedName>
    <definedName name="Excel_BuiltIn_Recorder">#REF!</definedName>
    <definedName name="formula" localSheetId="24">#REF!</definedName>
    <definedName name="formula">#REF!</definedName>
    <definedName name="i">[7]EQUIPAMENTOS!$D$21</definedName>
    <definedName name="iiii" localSheetId="27" hidden="1">{#N/A,#N/A,FALSE,"MATERIAIS"}</definedName>
    <definedName name="iiii" localSheetId="19" hidden="1">{#N/A,#N/A,FALSE,"MATERIAIS"}</definedName>
    <definedName name="iiii" localSheetId="12" hidden="1">{#N/A,#N/A,FALSE,"MATERIAIS"}</definedName>
    <definedName name="iiii" localSheetId="13" hidden="1">{#N/A,#N/A,FALSE,"MATERIAIS"}</definedName>
    <definedName name="iiii" localSheetId="18" hidden="1">{#N/A,#N/A,FALSE,"MATERIAIS"}</definedName>
    <definedName name="iiii" localSheetId="8" hidden="1">{#N/A,#N/A,FALSE,"MATERIAIS"}</definedName>
    <definedName name="iiii" localSheetId="0" hidden="1">{#N/A,#N/A,FALSE,"MATERIAIS"}</definedName>
    <definedName name="iiii" localSheetId="28" hidden="1">{#N/A,#N/A,FALSE,"MATERIAIS"}</definedName>
    <definedName name="iiii" localSheetId="26" hidden="1">{#N/A,#N/A,FALSE,"MATERIAIS"}</definedName>
    <definedName name="iiii" localSheetId="22" hidden="1">{#N/A,#N/A,FALSE,"MATERIAIS"}</definedName>
    <definedName name="iiii" localSheetId="17" hidden="1">{#N/A,#N/A,FALSE,"MATERIAIS"}</definedName>
    <definedName name="iiii" localSheetId="11" hidden="1">{#N/A,#N/A,FALSE,"MATERIAIS"}</definedName>
    <definedName name="iiii" localSheetId="16" hidden="1">{#N/A,#N/A,FALSE,"MATERIAIS"}</definedName>
    <definedName name="iiii" localSheetId="10" hidden="1">{#N/A,#N/A,FALSE,"MATERIAIS"}</definedName>
    <definedName name="iiii" localSheetId="23" hidden="1">{#N/A,#N/A,FALSE,"MATERIAIS"}</definedName>
    <definedName name="iiii" localSheetId="9" hidden="1">{#N/A,#N/A,FALSE,"MATERIAIS"}</definedName>
    <definedName name="iiii" localSheetId="15" hidden="1">{#N/A,#N/A,FALSE,"MATERIAIS"}</definedName>
    <definedName name="iiii" localSheetId="20" hidden="1">{#N/A,#N/A,FALSE,"MATERIAIS"}</definedName>
    <definedName name="iiii" localSheetId="24" hidden="1">{#N/A,#N/A,FALSE,"MATERIAIS"}</definedName>
    <definedName name="iiii" localSheetId="3" hidden="1">{#N/A,#N/A,FALSE,"MATERIAIS"}</definedName>
    <definedName name="iiii" localSheetId="2" hidden="1">{#N/A,#N/A,FALSE,"MATERIAIS"}</definedName>
    <definedName name="iiii" localSheetId="1" hidden="1">{#N/A,#N/A,FALSE,"MATERIAIS"}</definedName>
    <definedName name="iiii" localSheetId="7" hidden="1">{#N/A,#N/A,FALSE,"MATERIAIS"}</definedName>
    <definedName name="iiii" localSheetId="14" hidden="1">{#N/A,#N/A,FALSE,"MATERIAIS"}</definedName>
    <definedName name="iiii" localSheetId="25" hidden="1">{#N/A,#N/A,FALSE,"MATERIAIS"}</definedName>
    <definedName name="iiii" hidden="1">{#N/A,#N/A,FALSE,"MATERIAIS"}</definedName>
    <definedName name="IM" localSheetId="8">#REF!</definedName>
    <definedName name="IM" localSheetId="0">#REF!</definedName>
    <definedName name="IM" localSheetId="11">#REF!</definedName>
    <definedName name="IM" localSheetId="10">#REF!</definedName>
    <definedName name="IM" localSheetId="9">#REF!</definedName>
    <definedName name="IM" localSheetId="20">#REF!</definedName>
    <definedName name="IM" localSheetId="24">#REF!</definedName>
    <definedName name="IM" localSheetId="3">#REF!</definedName>
    <definedName name="IM" localSheetId="2">#REF!</definedName>
    <definedName name="IM" localSheetId="1">#REF!</definedName>
    <definedName name="IM">#REF!</definedName>
    <definedName name="Insumos" localSheetId="8" hidden="1">#REF!</definedName>
    <definedName name="Insumos" localSheetId="0" hidden="1">#REF!</definedName>
    <definedName name="Insumos" localSheetId="11" hidden="1">#REF!</definedName>
    <definedName name="Insumos" localSheetId="10" hidden="1">#REF!</definedName>
    <definedName name="Insumos" localSheetId="9" hidden="1">#REF!</definedName>
    <definedName name="Insumos" localSheetId="20" hidden="1">#REF!</definedName>
    <definedName name="Insumos" localSheetId="24" hidden="1">#REF!</definedName>
    <definedName name="Insumos" localSheetId="3" hidden="1">#REF!</definedName>
    <definedName name="Insumos" localSheetId="2" hidden="1">#REF!</definedName>
    <definedName name="Insumos" localSheetId="1" hidden="1">#REF!</definedName>
    <definedName name="Insumos" hidden="1">#REF!</definedName>
    <definedName name="Itens" localSheetId="8" hidden="1">#REF!</definedName>
    <definedName name="Itens" localSheetId="0" hidden="1">#REF!</definedName>
    <definedName name="Itens" localSheetId="11" hidden="1">#REF!</definedName>
    <definedName name="Itens" localSheetId="10" hidden="1">#REF!</definedName>
    <definedName name="Itens" localSheetId="9" hidden="1">#REF!</definedName>
    <definedName name="Itens" localSheetId="20" hidden="1">#REF!</definedName>
    <definedName name="Itens" localSheetId="24" hidden="1">#REF!</definedName>
    <definedName name="Itens" localSheetId="3" hidden="1">#REF!</definedName>
    <definedName name="Itens" localSheetId="2" hidden="1">#REF!</definedName>
    <definedName name="Itens" localSheetId="1" hidden="1">#REF!</definedName>
    <definedName name="Itens" hidden="1">#REF!</definedName>
    <definedName name="LINHA_DE_RECALQUE_E_ESTACAO_ELEVATORIA___VILA_MODESTO" localSheetId="24">#REF!</definedName>
    <definedName name="LINHA_DE_RECALQUE_E_ESTACAO_ELEVATORIA___VILA_MODESTO">#REF!</definedName>
    <definedName name="LINHA_DE_RECALQUE_E_ESTACAO_ELEVATORIA___VILA_MODESTO_1" localSheetId="24">#REF!</definedName>
    <definedName name="LINHA_DE_RECALQUE_E_ESTACAO_ELEVATORIA___VILA_MODESTO_1">#REF!</definedName>
    <definedName name="LINHA_DE_RECALQUE_E_ESTACAO_ELEVATORIA___VILA_MODESTO_1_1" localSheetId="24">#REF!</definedName>
    <definedName name="LINHA_DE_RECALQUE_E_ESTACAO_ELEVATORIA___VILA_MODESTO_1_1">#REF!</definedName>
    <definedName name="LINHA_DE_RECALQUE_E_ESTACAO_ELEVATORIA___VILA_MODESTO_1_3" localSheetId="24">#REF!</definedName>
    <definedName name="LINHA_DE_RECALQUE_E_ESTACAO_ELEVATORIA___VILA_MODESTO_1_3">#REF!</definedName>
    <definedName name="LINHA_DE_RECALQUE_E_ESTACAO_ELEVATORIA___VILA_MODESTO_2" localSheetId="24">#REF!</definedName>
    <definedName name="LINHA_DE_RECALQUE_E_ESTACAO_ELEVATORIA___VILA_MODESTO_2">#REF!</definedName>
    <definedName name="Local" hidden="1">""</definedName>
    <definedName name="MAT" localSheetId="27" hidden="1">{#N/A,#N/A,FALSE,"MATERIAIS"}</definedName>
    <definedName name="MAT" localSheetId="19" hidden="1">{#N/A,#N/A,FALSE,"MATERIAIS"}</definedName>
    <definedName name="MAT" localSheetId="12" hidden="1">{#N/A,#N/A,FALSE,"MATERIAIS"}</definedName>
    <definedName name="MAT" localSheetId="13" hidden="1">{#N/A,#N/A,FALSE,"MATERIAIS"}</definedName>
    <definedName name="MAT" localSheetId="18" hidden="1">{#N/A,#N/A,FALSE,"MATERIAIS"}</definedName>
    <definedName name="MAT" localSheetId="8" hidden="1">{#N/A,#N/A,FALSE,"MATERIAIS"}</definedName>
    <definedName name="MAT" localSheetId="0" hidden="1">{#N/A,#N/A,FALSE,"MATERIAIS"}</definedName>
    <definedName name="MAT" localSheetId="28" hidden="1">{#N/A,#N/A,FALSE,"MATERIAIS"}</definedName>
    <definedName name="MAT" localSheetId="26" hidden="1">{#N/A,#N/A,FALSE,"MATERIAIS"}</definedName>
    <definedName name="MAT" localSheetId="22" hidden="1">{#N/A,#N/A,FALSE,"MATERIAIS"}</definedName>
    <definedName name="MAT" localSheetId="17" hidden="1">{#N/A,#N/A,FALSE,"MATERIAIS"}</definedName>
    <definedName name="MAT" localSheetId="11" hidden="1">{#N/A,#N/A,FALSE,"MATERIAIS"}</definedName>
    <definedName name="MAT" localSheetId="16" hidden="1">{#N/A,#N/A,FALSE,"MATERIAIS"}</definedName>
    <definedName name="MAT" localSheetId="10" hidden="1">{#N/A,#N/A,FALSE,"MATERIAIS"}</definedName>
    <definedName name="MAT" localSheetId="23" hidden="1">{#N/A,#N/A,FALSE,"MATERIAIS"}</definedName>
    <definedName name="MAT" localSheetId="9" hidden="1">{#N/A,#N/A,FALSE,"MATERIAIS"}</definedName>
    <definedName name="MAT" localSheetId="15" hidden="1">{#N/A,#N/A,FALSE,"MATERIAIS"}</definedName>
    <definedName name="MAT" localSheetId="20" hidden="1">{#N/A,#N/A,FALSE,"MATERIAIS"}</definedName>
    <definedName name="MAT" localSheetId="24" hidden="1">{#N/A,#N/A,FALSE,"MATERIAIS"}</definedName>
    <definedName name="MAT" localSheetId="3" hidden="1">{#N/A,#N/A,FALSE,"MATERIAIS"}</definedName>
    <definedName name="MAT" localSheetId="2" hidden="1">{#N/A,#N/A,FALSE,"MATERIAIS"}</definedName>
    <definedName name="MAT" localSheetId="1" hidden="1">{#N/A,#N/A,FALSE,"MATERIAIS"}</definedName>
    <definedName name="MAT" localSheetId="7" hidden="1">{#N/A,#N/A,FALSE,"MATERIAIS"}</definedName>
    <definedName name="MAT" localSheetId="14" hidden="1">{#N/A,#N/A,FALSE,"MATERIAIS"}</definedName>
    <definedName name="MAT" localSheetId="25" hidden="1">{#N/A,#N/A,FALSE,"MATERIAIS"}</definedName>
    <definedName name="MAT" hidden="1">{#N/A,#N/A,FALSE,"MATERIAIS"}</definedName>
    <definedName name="Max" localSheetId="24" hidden="1">COUNTIF(#REF!,"&lt;&gt;0")+3</definedName>
    <definedName name="Max" hidden="1">COUNTIF(#REF!,"&lt;&gt;0")+3</definedName>
    <definedName name="MO" localSheetId="8" hidden="1">#REF!</definedName>
    <definedName name="MO" localSheetId="0" hidden="1">#REF!</definedName>
    <definedName name="MO" localSheetId="11" hidden="1">#REF!</definedName>
    <definedName name="MO" localSheetId="10" hidden="1">#REF!</definedName>
    <definedName name="MO" localSheetId="9" hidden="1">#REF!</definedName>
    <definedName name="MO" localSheetId="20" hidden="1">#REF!</definedName>
    <definedName name="MO" localSheetId="24" hidden="1">#REF!</definedName>
    <definedName name="MO" localSheetId="3" hidden="1">#REF!</definedName>
    <definedName name="MO" localSheetId="2" hidden="1">#REF!</definedName>
    <definedName name="MO" localSheetId="1" hidden="1">#REF!</definedName>
    <definedName name="MO" hidden="1">#REF!</definedName>
    <definedName name="Modelo" localSheetId="8" hidden="1">#REF!</definedName>
    <definedName name="Modelo" localSheetId="0" hidden="1">#REF!</definedName>
    <definedName name="Modelo" localSheetId="11" hidden="1">#REF!</definedName>
    <definedName name="Modelo" localSheetId="10" hidden="1">#REF!</definedName>
    <definedName name="Modelo" localSheetId="9" hidden="1">#REF!</definedName>
    <definedName name="Modelo" localSheetId="20" hidden="1">#REF!</definedName>
    <definedName name="Modelo" localSheetId="24" hidden="1">#REF!</definedName>
    <definedName name="Modelo" localSheetId="3" hidden="1">#REF!</definedName>
    <definedName name="Modelo" localSheetId="2" hidden="1">#REF!</definedName>
    <definedName name="Modelo" localSheetId="1" hidden="1">#REF!</definedName>
    <definedName name="Modelo" hidden="1">#REF!</definedName>
    <definedName name="MP" localSheetId="24" hidden="1">#REF!</definedName>
    <definedName name="MP" hidden="1">#REF!</definedName>
    <definedName name="n">[7]EQUIPAMENTOS!$D$22</definedName>
    <definedName name="NLEq" hidden="1">4</definedName>
    <definedName name="NLMo" hidden="1">6</definedName>
    <definedName name="NLMp" hidden="1">5</definedName>
    <definedName name="NLTr" hidden="1">3</definedName>
    <definedName name="NOBA" localSheetId="8">#REF!</definedName>
    <definedName name="NOBA" localSheetId="0">#REF!</definedName>
    <definedName name="NOBA" localSheetId="11">#REF!</definedName>
    <definedName name="NOBA" localSheetId="10">#REF!</definedName>
    <definedName name="NOBA" localSheetId="9">#REF!</definedName>
    <definedName name="NOBA" localSheetId="20">#REF!</definedName>
    <definedName name="NOBA" localSheetId="24">#REF!</definedName>
    <definedName name="NOBA" localSheetId="3">#REF!</definedName>
    <definedName name="NOBA" localSheetId="2">#REF!</definedName>
    <definedName name="NOBA" localSheetId="1">#REF!</definedName>
    <definedName name="NOBA">#REF!</definedName>
    <definedName name="NOSUB" localSheetId="8">#REF!</definedName>
    <definedName name="NOSUB" localSheetId="0">#REF!</definedName>
    <definedName name="NOSUB" localSheetId="11">#REF!</definedName>
    <definedName name="NOSUB" localSheetId="10">#REF!</definedName>
    <definedName name="NOSUB" localSheetId="9">#REF!</definedName>
    <definedName name="NOSUB" localSheetId="20">#REF!</definedName>
    <definedName name="NOSUB" localSheetId="24">#REF!</definedName>
    <definedName name="NOSUB" localSheetId="3">#REF!</definedName>
    <definedName name="NOSUB" localSheetId="2">#REF!</definedName>
    <definedName name="NOSUB" localSheetId="1">#REF!</definedName>
    <definedName name="NOSUB">#REF!</definedName>
    <definedName name="NUPGF" localSheetId="8">#REF!</definedName>
    <definedName name="NUPGF" localSheetId="0">#REF!</definedName>
    <definedName name="NUPGF" localSheetId="11">#REF!</definedName>
    <definedName name="NUPGF" localSheetId="10">#REF!</definedName>
    <definedName name="NUPGF" localSheetId="9">#REF!</definedName>
    <definedName name="NUPGF" localSheetId="20">#REF!</definedName>
    <definedName name="NUPGF" localSheetId="24">#REF!</definedName>
    <definedName name="NUPGF" localSheetId="3">#REF!</definedName>
    <definedName name="NUPGF" localSheetId="2">#REF!</definedName>
    <definedName name="NUPGF" localSheetId="1">#REF!</definedName>
    <definedName name="NUPGF">#REF!</definedName>
    <definedName name="NUPGI" localSheetId="24">#REF!</definedName>
    <definedName name="NUPGI">#REF!</definedName>
    <definedName name="Obra" hidden="1">""</definedName>
    <definedName name="OnOff" hidden="1">"ON"</definedName>
    <definedName name="Ordem" localSheetId="8" hidden="1">#REF!</definedName>
    <definedName name="Ordem" localSheetId="0" hidden="1">#REF!</definedName>
    <definedName name="Ordem" localSheetId="11" hidden="1">#REF!</definedName>
    <definedName name="Ordem" localSheetId="10" hidden="1">#REF!</definedName>
    <definedName name="Ordem" localSheetId="9" hidden="1">#REF!</definedName>
    <definedName name="Ordem" localSheetId="20" hidden="1">#REF!</definedName>
    <definedName name="Ordem" localSheetId="24" hidden="1">#REF!</definedName>
    <definedName name="Ordem" localSheetId="3" hidden="1">#REF!</definedName>
    <definedName name="Ordem" localSheetId="2" hidden="1">#REF!</definedName>
    <definedName name="Ordem" localSheetId="1" hidden="1">#REF!</definedName>
    <definedName name="Ordem" hidden="1">#REF!</definedName>
    <definedName name="Origem" localSheetId="8" hidden="1">#REF!</definedName>
    <definedName name="Origem" localSheetId="0" hidden="1">#REF!</definedName>
    <definedName name="Origem" localSheetId="11" hidden="1">#REF!</definedName>
    <definedName name="Origem" localSheetId="10" hidden="1">#REF!</definedName>
    <definedName name="Origem" localSheetId="9" hidden="1">#REF!</definedName>
    <definedName name="Origem" localSheetId="20" hidden="1">#REF!</definedName>
    <definedName name="Origem" localSheetId="24" hidden="1">#REF!</definedName>
    <definedName name="Origem" localSheetId="3" hidden="1">#REF!</definedName>
    <definedName name="Origem" localSheetId="2" hidden="1">#REF!</definedName>
    <definedName name="Origem" localSheetId="1" hidden="1">#REF!</definedName>
    <definedName name="Origem" hidden="1">#REF!</definedName>
    <definedName name="p">[8]lotofacil!$D$27</definedName>
    <definedName name="PAG" localSheetId="8">#REF!</definedName>
    <definedName name="PAG" localSheetId="0">#REF!</definedName>
    <definedName name="PAG" localSheetId="11">#REF!</definedName>
    <definedName name="PAG" localSheetId="10">#REF!</definedName>
    <definedName name="PAG" localSheetId="9">#REF!</definedName>
    <definedName name="PAG" localSheetId="20">#REF!</definedName>
    <definedName name="PAG" localSheetId="24">#REF!</definedName>
    <definedName name="PAG" localSheetId="3">#REF!</definedName>
    <definedName name="PAG" localSheetId="2">#REF!</definedName>
    <definedName name="PAG" localSheetId="1">#REF!</definedName>
    <definedName name="PAG">#REF!</definedName>
    <definedName name="PAGINA" localSheetId="8">#REF!</definedName>
    <definedName name="PAGINA" localSheetId="0">#REF!</definedName>
    <definedName name="PAGINA" localSheetId="11">#REF!</definedName>
    <definedName name="PAGINA" localSheetId="10">#REF!</definedName>
    <definedName name="PAGINA" localSheetId="9">#REF!</definedName>
    <definedName name="PAGINA" localSheetId="20">#REF!</definedName>
    <definedName name="PAGINA" localSheetId="24">#REF!</definedName>
    <definedName name="PAGINA" localSheetId="3">#REF!</definedName>
    <definedName name="PAGINA" localSheetId="2">#REF!</definedName>
    <definedName name="PAGINA" localSheetId="1">#REF!</definedName>
    <definedName name="PAGINA">#REF!</definedName>
    <definedName name="PAGINA1" localSheetId="8">#REF!</definedName>
    <definedName name="PAGINA1" localSheetId="0">#REF!</definedName>
    <definedName name="PAGINA1" localSheetId="11">#REF!</definedName>
    <definedName name="PAGINA1" localSheetId="10">#REF!</definedName>
    <definedName name="PAGINA1" localSheetId="9">#REF!</definedName>
    <definedName name="PAGINA1" localSheetId="20">#REF!</definedName>
    <definedName name="PAGINA1" localSheetId="24">#REF!</definedName>
    <definedName name="PAGINA1" localSheetId="3">#REF!</definedName>
    <definedName name="PAGINA1" localSheetId="2">#REF!</definedName>
    <definedName name="PAGINA1" localSheetId="1">#REF!</definedName>
    <definedName name="PAGINA1">#REF!</definedName>
    <definedName name="PAGINA2" localSheetId="24">#REF!</definedName>
    <definedName name="PAGINA2">#REF!</definedName>
    <definedName name="PAGINA3" localSheetId="24">#REF!</definedName>
    <definedName name="PAGINA3">#REF!</definedName>
    <definedName name="PAGNUM" localSheetId="24">#REF!</definedName>
    <definedName name="PAGNUM">#REF!</definedName>
    <definedName name="PASS" localSheetId="24">#REF!</definedName>
    <definedName name="PASS">#REF!</definedName>
    <definedName name="plan" localSheetId="27" hidden="1">{#N/A,#N/A,FALSE,"EQUIPAMENTOS"}</definedName>
    <definedName name="plan" localSheetId="19" hidden="1">{#N/A,#N/A,FALSE,"EQUIPAMENTOS"}</definedName>
    <definedName name="plan" localSheetId="12" hidden="1">{#N/A,#N/A,FALSE,"EQUIPAMENTOS"}</definedName>
    <definedName name="plan" localSheetId="13" hidden="1">{#N/A,#N/A,FALSE,"EQUIPAMENTOS"}</definedName>
    <definedName name="plan" localSheetId="18" hidden="1">{#N/A,#N/A,FALSE,"EQUIPAMENTOS"}</definedName>
    <definedName name="plan" localSheetId="8" hidden="1">{#N/A,#N/A,FALSE,"EQUIPAMENTOS"}</definedName>
    <definedName name="plan" localSheetId="0" hidden="1">{#N/A,#N/A,FALSE,"EQUIPAMENTOS"}</definedName>
    <definedName name="plan" localSheetId="28" hidden="1">{#N/A,#N/A,FALSE,"EQUIPAMENTOS"}</definedName>
    <definedName name="plan" localSheetId="26" hidden="1">{#N/A,#N/A,FALSE,"EQUIPAMENTOS"}</definedName>
    <definedName name="plan" localSheetId="22" hidden="1">{#N/A,#N/A,FALSE,"EQUIPAMENTOS"}</definedName>
    <definedName name="plan" localSheetId="17" hidden="1">{#N/A,#N/A,FALSE,"EQUIPAMENTOS"}</definedName>
    <definedName name="plan" localSheetId="11" hidden="1">{#N/A,#N/A,FALSE,"EQUIPAMENTOS"}</definedName>
    <definedName name="plan" localSheetId="16" hidden="1">{#N/A,#N/A,FALSE,"EQUIPAMENTOS"}</definedName>
    <definedName name="plan" localSheetId="10" hidden="1">{#N/A,#N/A,FALSE,"EQUIPAMENTOS"}</definedName>
    <definedName name="plan" localSheetId="23" hidden="1">{#N/A,#N/A,FALSE,"EQUIPAMENTOS"}</definedName>
    <definedName name="plan" localSheetId="9" hidden="1">{#N/A,#N/A,FALSE,"EQUIPAMENTOS"}</definedName>
    <definedName name="plan" localSheetId="15" hidden="1">{#N/A,#N/A,FALSE,"EQUIPAMENTOS"}</definedName>
    <definedName name="plan" localSheetId="20" hidden="1">{#N/A,#N/A,FALSE,"EQUIPAMENTOS"}</definedName>
    <definedName name="plan" localSheetId="24" hidden="1">{#N/A,#N/A,FALSE,"EQUIPAMENTOS"}</definedName>
    <definedName name="plan" localSheetId="3" hidden="1">{#N/A,#N/A,FALSE,"EQUIPAMENTOS"}</definedName>
    <definedName name="plan" localSheetId="2" hidden="1">{#N/A,#N/A,FALSE,"EQUIPAMENTOS"}</definedName>
    <definedName name="plan" localSheetId="1" hidden="1">{#N/A,#N/A,FALSE,"EQUIPAMENTOS"}</definedName>
    <definedName name="plan" localSheetId="7" hidden="1">{#N/A,#N/A,FALSE,"EQUIPAMENTOS"}</definedName>
    <definedName name="plan" localSheetId="14" hidden="1">{#N/A,#N/A,FALSE,"EQUIPAMENTOS"}</definedName>
    <definedName name="plan" localSheetId="25" hidden="1">{#N/A,#N/A,FALSE,"EQUIPAMENTOS"}</definedName>
    <definedName name="plan" hidden="1">{#N/A,#N/A,FALSE,"EQUIPAMENTOS"}</definedName>
    <definedName name="Plan1" localSheetId="8" hidden="1">#REF!</definedName>
    <definedName name="Plan1" localSheetId="0" hidden="1">#REF!</definedName>
    <definedName name="Plan1" localSheetId="11" hidden="1">#REF!</definedName>
    <definedName name="Plan1" localSheetId="10" hidden="1">#REF!</definedName>
    <definedName name="Plan1" localSheetId="9" hidden="1">#REF!</definedName>
    <definedName name="Plan1" localSheetId="20" hidden="1">#REF!</definedName>
    <definedName name="Plan1" localSheetId="24" hidden="1">#REF!</definedName>
    <definedName name="Plan1" localSheetId="3" hidden="1">#REF!</definedName>
    <definedName name="Plan1" localSheetId="2" hidden="1">#REF!</definedName>
    <definedName name="Plan1" localSheetId="1" hidden="1">#REF!</definedName>
    <definedName name="Plan1" hidden="1">#REF!</definedName>
    <definedName name="Posição" localSheetId="8" hidden="1">#REF!</definedName>
    <definedName name="Posição" localSheetId="0" hidden="1">#REF!</definedName>
    <definedName name="Posição" localSheetId="11" hidden="1">#REF!</definedName>
    <definedName name="Posição" localSheetId="10" hidden="1">#REF!</definedName>
    <definedName name="Posição" localSheetId="9" hidden="1">#REF!</definedName>
    <definedName name="Posição" localSheetId="20" hidden="1">#REF!</definedName>
    <definedName name="Posição" localSheetId="24" hidden="1">#REF!</definedName>
    <definedName name="Posição" localSheetId="3" hidden="1">#REF!</definedName>
    <definedName name="Posição" localSheetId="2" hidden="1">#REF!</definedName>
    <definedName name="Posição" localSheetId="1" hidden="1">#REF!</definedName>
    <definedName name="Posição" hidden="1">#REF!</definedName>
    <definedName name="Prd" hidden="1">#N/A</definedName>
    <definedName name="PrdAux" hidden="1">#N/A</definedName>
    <definedName name="Print_Area_MI" localSheetId="8">#REF!</definedName>
    <definedName name="Print_Area_MI" localSheetId="0">#REF!</definedName>
    <definedName name="Print_Area_MI" localSheetId="11">#REF!</definedName>
    <definedName name="Print_Area_MI" localSheetId="10">#REF!</definedName>
    <definedName name="Print_Area_MI" localSheetId="9">#REF!</definedName>
    <definedName name="Print_Area_MI" localSheetId="20">#REF!</definedName>
    <definedName name="Print_Area_MI" localSheetId="24">#REF!</definedName>
    <definedName name="Print_Area_MI" localSheetId="3">#REF!</definedName>
    <definedName name="Print_Area_MI" localSheetId="2">#REF!</definedName>
    <definedName name="Print_Area_MI" localSheetId="1">#REF!</definedName>
    <definedName name="Print_Area_MI">#REF!</definedName>
    <definedName name="Print_Titles_MI" localSheetId="8">#REF!</definedName>
    <definedName name="Print_Titles_MI" localSheetId="0">#REF!</definedName>
    <definedName name="Print_Titles_MI" localSheetId="11">#REF!</definedName>
    <definedName name="Print_Titles_MI" localSheetId="10">#REF!</definedName>
    <definedName name="Print_Titles_MI" localSheetId="9">#REF!</definedName>
    <definedName name="Print_Titles_MI" localSheetId="20">#REF!</definedName>
    <definedName name="Print_Titles_MI" localSheetId="24">#REF!</definedName>
    <definedName name="Print_Titles_MI" localSheetId="3">#REF!</definedName>
    <definedName name="Print_Titles_MI" localSheetId="2">#REF!</definedName>
    <definedName name="Print_Titles_MI" localSheetId="1">#REF!</definedName>
    <definedName name="Print_Titles_MI">#REF!</definedName>
    <definedName name="PRINTER" localSheetId="8">#REF!</definedName>
    <definedName name="PRINTER" localSheetId="0">#REF!</definedName>
    <definedName name="PRINTER" localSheetId="11">#REF!</definedName>
    <definedName name="PRINTER" localSheetId="10">#REF!</definedName>
    <definedName name="PRINTER" localSheetId="9">#REF!</definedName>
    <definedName name="PRINTER" localSheetId="20">#REF!</definedName>
    <definedName name="PRINTER" localSheetId="24">#REF!</definedName>
    <definedName name="PRINTER" localSheetId="3">#REF!</definedName>
    <definedName name="PRINTER" localSheetId="2">#REF!</definedName>
    <definedName name="PRINTER" localSheetId="1">#REF!</definedName>
    <definedName name="PRINTER">#REF!</definedName>
    <definedName name="QD" localSheetId="24" hidden="1">#REF!</definedName>
    <definedName name="QD" hidden="1">#REF!</definedName>
    <definedName name="QTD" localSheetId="24" hidden="1">#REF!</definedName>
    <definedName name="QTD" hidden="1">#REF!</definedName>
    <definedName name="QtEq" localSheetId="24" hidden="1">#REF!</definedName>
    <definedName name="QtEq" hidden="1">#REF!</definedName>
    <definedName name="QtMo" localSheetId="24" hidden="1">#REF!</definedName>
    <definedName name="QtMo" hidden="1">#REF!</definedName>
    <definedName name="QtMp" localSheetId="24" hidden="1">#REF!</definedName>
    <definedName name="QtMp" hidden="1">#REF!</definedName>
    <definedName name="QtTr" localSheetId="24" hidden="1">#REF!</definedName>
    <definedName name="QtTr" hidden="1">#REF!</definedName>
    <definedName name="Relat" localSheetId="24" hidden="1">#REF!</definedName>
    <definedName name="Relat" hidden="1">#REF!</definedName>
    <definedName name="ROBERTO" localSheetId="24">#REF!</definedName>
    <definedName name="ROBERTO">#REF!</definedName>
    <definedName name="RRR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RRR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salario" localSheetId="27">'[9]CAMINHÃO BASCULANTE EQUIP.'!#REF!</definedName>
    <definedName name="salario" localSheetId="19">'[9]CAMINHÃO BASCULANTE EQUIP.'!#REF!</definedName>
    <definedName name="salario" localSheetId="12">'[9]CAMINHÃO BASCULANTE EQUIP.'!#REF!</definedName>
    <definedName name="salario" localSheetId="13">'[9]CAMINHÃO BASCULANTE EQUIP.'!#REF!</definedName>
    <definedName name="salario" localSheetId="18">'[9]CAMINHÃO BASCULANTE EQUIP.'!#REF!</definedName>
    <definedName name="salario" localSheetId="8">'[9]CAMINHÃO BASCULANTE EQUIP.'!#REF!</definedName>
    <definedName name="salario" localSheetId="0">'[9]CAMINHÃO BASCULANTE EQUIP.'!#REF!</definedName>
    <definedName name="salario" localSheetId="28">'[9]CAMINHÃO BASCULANTE EQUIP.'!#REF!</definedName>
    <definedName name="salario" localSheetId="26">'[9]CAMINHÃO BASCULANTE EQUIP.'!#REF!</definedName>
    <definedName name="salario" localSheetId="22">'[9]CAMINHÃO BASCULANTE EQUIP.'!#REF!</definedName>
    <definedName name="salario" localSheetId="17">'[9]CAMINHÃO BASCULANTE EQUIP.'!#REF!</definedName>
    <definedName name="salario" localSheetId="11">'[9]CAMINHÃO BASCULANTE EQUIP.'!#REF!</definedName>
    <definedName name="salario" localSheetId="16">'[9]CAMINHÃO BASCULANTE EQUIP.'!#REF!</definedName>
    <definedName name="salario" localSheetId="10">'[9]CAMINHÃO BASCULANTE EQUIP.'!#REF!</definedName>
    <definedName name="salario" localSheetId="23">'[9]CAMINHÃO BASCULANTE EQUIP.'!#REF!</definedName>
    <definedName name="salario" localSheetId="9">'[9]CAMINHÃO BASCULANTE EQUIP.'!#REF!</definedName>
    <definedName name="salario" localSheetId="15">'[9]CAMINHÃO BASCULANTE EQUIP.'!#REF!</definedName>
    <definedName name="salario" localSheetId="20">'[9]CAMINHÃO BASCULANTE EQUIP.'!#REF!</definedName>
    <definedName name="salario" localSheetId="24">'[9]CAMINHÃO BASCULANTE EQUIP.'!#REF!</definedName>
    <definedName name="salario" localSheetId="3">'[9]CAMINHÃO BASCULANTE EQUIP.'!#REF!</definedName>
    <definedName name="salario" localSheetId="2">'[9]CAMINHÃO BASCULANTE EQUIP.'!#REF!</definedName>
    <definedName name="salario" localSheetId="1">'[9]CAMINHÃO BASCULANTE EQUIP.'!#REF!</definedName>
    <definedName name="salario" localSheetId="7">'[9]CAMINHÃO BASCULANTE EQUIP.'!#REF!</definedName>
    <definedName name="salario" localSheetId="14">'[9]CAMINHÃO BASCULANTE EQUIP.'!#REF!</definedName>
    <definedName name="salario" localSheetId="25">'[9]CAMINHÃO BASCULANTE EQUIP.'!#REF!</definedName>
    <definedName name="salario">'[9]CAMINHÃO BASCULANTE EQUIP.'!#REF!</definedName>
    <definedName name="SE" localSheetId="8" hidden="1">#REF!</definedName>
    <definedName name="SE" localSheetId="0" hidden="1">#REF!</definedName>
    <definedName name="SE" localSheetId="11" hidden="1">#REF!</definedName>
    <definedName name="SE" localSheetId="10" hidden="1">#REF!</definedName>
    <definedName name="SE" localSheetId="9" hidden="1">#REF!</definedName>
    <definedName name="SE" localSheetId="20" hidden="1">#REF!</definedName>
    <definedName name="SE" localSheetId="24" hidden="1">#REF!</definedName>
    <definedName name="SE" localSheetId="3" hidden="1">#REF!</definedName>
    <definedName name="SE" localSheetId="2" hidden="1">#REF!</definedName>
    <definedName name="SE" localSheetId="1" hidden="1">#REF!</definedName>
    <definedName name="SE" hidden="1">#REF!</definedName>
    <definedName name="SHARED_FORMULA_7">NA()</definedName>
    <definedName name="sociais">'[6]comp encargos sociais'!$C$44</definedName>
    <definedName name="solve" localSheetId="8" hidden="1">#REF!</definedName>
    <definedName name="solve" localSheetId="0" hidden="1">#REF!</definedName>
    <definedName name="solve" localSheetId="11" hidden="1">#REF!</definedName>
    <definedName name="solve" localSheetId="10" hidden="1">#REF!</definedName>
    <definedName name="solve" localSheetId="9" hidden="1">#REF!</definedName>
    <definedName name="solve" localSheetId="20" hidden="1">#REF!</definedName>
    <definedName name="solve" localSheetId="24" hidden="1">#REF!</definedName>
    <definedName name="solve" localSheetId="3" hidden="1">#REF!</definedName>
    <definedName name="solve" localSheetId="2" hidden="1">#REF!</definedName>
    <definedName name="solve" localSheetId="1" hidden="1">#REF!</definedName>
    <definedName name="solve" hidden="1">#REF!</definedName>
    <definedName name="solver_lin" hidden="1">0</definedName>
    <definedName name="solver_num" hidden="1">0</definedName>
    <definedName name="solver_opt" localSheetId="8" hidden="1">#REF!</definedName>
    <definedName name="solver_opt" localSheetId="0" hidden="1">#REF!</definedName>
    <definedName name="solver_opt" localSheetId="11" hidden="1">#REF!</definedName>
    <definedName name="solver_opt" localSheetId="10" hidden="1">#REF!</definedName>
    <definedName name="solver_opt" localSheetId="9" hidden="1">#REF!</definedName>
    <definedName name="solver_opt" localSheetId="20" hidden="1">#REF!</definedName>
    <definedName name="solver_opt" localSheetId="24" hidden="1">#REF!</definedName>
    <definedName name="solver_opt" localSheetId="3" hidden="1">#REF!</definedName>
    <definedName name="solver_opt" localSheetId="2" hidden="1">#REF!</definedName>
    <definedName name="solver_opt" localSheetId="1" hidden="1">#REF!</definedName>
    <definedName name="solver_opt" hidden="1">#REF!</definedName>
    <definedName name="solver_tmp" localSheetId="8" hidden="1">#REF!</definedName>
    <definedName name="solver_tmp" localSheetId="0" hidden="1">#REF!</definedName>
    <definedName name="solver_tmp" localSheetId="11" hidden="1">#REF!</definedName>
    <definedName name="solver_tmp" localSheetId="10" hidden="1">#REF!</definedName>
    <definedName name="solver_tmp" localSheetId="9" hidden="1">#REF!</definedName>
    <definedName name="solver_tmp" localSheetId="20" hidden="1">#REF!</definedName>
    <definedName name="solver_tmp" localSheetId="24" hidden="1">#REF!</definedName>
    <definedName name="solver_tmp" localSheetId="3" hidden="1">#REF!</definedName>
    <definedName name="solver_tmp" localSheetId="2" hidden="1">#REF!</definedName>
    <definedName name="solver_tmp" localSheetId="1" hidden="1">#REF!</definedName>
    <definedName name="solver_tmp" hidden="1">#REF!</definedName>
    <definedName name="solver_typ" hidden="1">1</definedName>
    <definedName name="solver_val" hidden="1">0</definedName>
    <definedName name="SRV" localSheetId="8" hidden="1">#REF!</definedName>
    <definedName name="SRV" localSheetId="0" hidden="1">#REF!</definedName>
    <definedName name="SRV" localSheetId="11" hidden="1">#REF!</definedName>
    <definedName name="SRV" localSheetId="10" hidden="1">#REF!</definedName>
    <definedName name="SRV" localSheetId="9" hidden="1">#REF!</definedName>
    <definedName name="SRV" localSheetId="20" hidden="1">#REF!</definedName>
    <definedName name="SRV" localSheetId="24" hidden="1">#REF!</definedName>
    <definedName name="SRV" localSheetId="3" hidden="1">#REF!</definedName>
    <definedName name="SRV" localSheetId="2" hidden="1">#REF!</definedName>
    <definedName name="SRV" localSheetId="1" hidden="1">#REF!</definedName>
    <definedName name="SRV" hidden="1">#REF!</definedName>
    <definedName name="sssssss" localSheetId="27">'[1]CR LOTE 02'!#REF!</definedName>
    <definedName name="sssssss" localSheetId="19">'[1]CR LOTE 02'!#REF!</definedName>
    <definedName name="sssssss" localSheetId="12">'[1]CR LOTE 02'!#REF!</definedName>
    <definedName name="sssssss" localSheetId="13">'[1]CR LOTE 02'!#REF!</definedName>
    <definedName name="sssssss" localSheetId="18">'[1]CR LOTE 02'!#REF!</definedName>
    <definedName name="sssssss" localSheetId="8">'[1]CR LOTE 02'!#REF!</definedName>
    <definedName name="sssssss" localSheetId="0">'[1]CR LOTE 02'!#REF!</definedName>
    <definedName name="sssssss" localSheetId="28">'[1]CR LOTE 02'!#REF!</definedName>
    <definedName name="sssssss" localSheetId="26">'[1]CR LOTE 02'!#REF!</definedName>
    <definedName name="sssssss" localSheetId="22">'[1]CR LOTE 02'!#REF!</definedName>
    <definedName name="sssssss" localSheetId="17">'[1]CR LOTE 02'!#REF!</definedName>
    <definedName name="sssssss" localSheetId="11">'[1]CR LOTE 02'!#REF!</definedName>
    <definedName name="sssssss" localSheetId="16">'[1]CR LOTE 02'!#REF!</definedName>
    <definedName name="sssssss" localSheetId="10">'[1]CR LOTE 02'!#REF!</definedName>
    <definedName name="sssssss" localSheetId="23">'[1]CR LOTE 02'!#REF!</definedName>
    <definedName name="sssssss" localSheetId="9">'[1]CR LOTE 02'!#REF!</definedName>
    <definedName name="sssssss" localSheetId="15">'[1]CR LOTE 02'!#REF!</definedName>
    <definedName name="sssssss" localSheetId="20">'[1]CR LOTE 02'!#REF!</definedName>
    <definedName name="sssssss" localSheetId="24">'[1]CR LOTE 02'!#REF!</definedName>
    <definedName name="sssssss" localSheetId="3">'[1]CR LOTE 02'!#REF!</definedName>
    <definedName name="sssssss" localSheetId="2">'[1]CR LOTE 02'!#REF!</definedName>
    <definedName name="sssssss" localSheetId="1">'[1]CR LOTE 02'!#REF!</definedName>
    <definedName name="sssssss" localSheetId="7">'[1]CR LOTE 02'!#REF!</definedName>
    <definedName name="sssssss" localSheetId="14">'[1]CR LOTE 02'!#REF!</definedName>
    <definedName name="sssssss" localSheetId="25">'[1]CR LOTE 02'!#REF!</definedName>
    <definedName name="sssssss">'[1]CR LOTE 02'!#REF!</definedName>
    <definedName name="TAB" localSheetId="8">#REF!</definedName>
    <definedName name="TAB" localSheetId="0">#REF!</definedName>
    <definedName name="TAB" localSheetId="11">#REF!</definedName>
    <definedName name="TAB" localSheetId="10">#REF!</definedName>
    <definedName name="TAB" localSheetId="9">#REF!</definedName>
    <definedName name="TAB" localSheetId="20">#REF!</definedName>
    <definedName name="TAB" localSheetId="24">#REF!</definedName>
    <definedName name="TAB" localSheetId="3">#REF!</definedName>
    <definedName name="TAB" localSheetId="2">#REF!</definedName>
    <definedName name="TAB" localSheetId="1">#REF!</definedName>
    <definedName name="TAB">#REF!</definedName>
    <definedName name="TIPO" localSheetId="8">#REF!</definedName>
    <definedName name="TIPO" localSheetId="0">#REF!</definedName>
    <definedName name="TIPO" localSheetId="11">#REF!</definedName>
    <definedName name="TIPO" localSheetId="10">#REF!</definedName>
    <definedName name="TIPO" localSheetId="9">#REF!</definedName>
    <definedName name="TIPO" localSheetId="20">#REF!</definedName>
    <definedName name="TIPO" localSheetId="24">#REF!</definedName>
    <definedName name="TIPO" localSheetId="3">#REF!</definedName>
    <definedName name="TIPO" localSheetId="2">#REF!</definedName>
    <definedName name="TIPO" localSheetId="1">#REF!</definedName>
    <definedName name="TIPO">#REF!</definedName>
    <definedName name="_xlnm.Print_Titles" localSheetId="19">'CAM CARROC HIGI'!$1:$7</definedName>
    <definedName name="_xlnm.Print_Titles" localSheetId="12">'CAM COL 1T - 2T'!$1:$7</definedName>
    <definedName name="_xlnm.Print_Titles" localSheetId="13">'CAM COL. RESERVA'!$1:$7</definedName>
    <definedName name="_xlnm.Print_Titles" localSheetId="18">'CONTAINER DE AÇO '!$1:$7</definedName>
    <definedName name="_xlnm.Print_Titles" localSheetId="23">'FURGÃO. '!$1:$7</definedName>
    <definedName name="_xlnm.Print_Titles" localSheetId="24">'ITEM 4 - ADM LOCAL'!$1:$5</definedName>
    <definedName name="_xlnm.Print_Titles" localSheetId="14">'VEIC. APOIO'!$1:$7</definedName>
    <definedName name="_xlnm.Print_Titles" localSheetId="25">'VEIC. APOIO ADM'!$1:$7</definedName>
    <definedName name="TOT" localSheetId="8" hidden="1">#REF!</definedName>
    <definedName name="TOT" localSheetId="0" hidden="1">#REF!</definedName>
    <definedName name="TOT" localSheetId="11" hidden="1">#REF!</definedName>
    <definedName name="TOT" localSheetId="10" hidden="1">#REF!</definedName>
    <definedName name="TOT" localSheetId="9" hidden="1">#REF!</definedName>
    <definedName name="TOT" localSheetId="20" hidden="1">#REF!</definedName>
    <definedName name="TOT" localSheetId="24" hidden="1">#REF!</definedName>
    <definedName name="TOT" localSheetId="3" hidden="1">#REF!</definedName>
    <definedName name="TOT" localSheetId="2" hidden="1">#REF!</definedName>
    <definedName name="TOT" localSheetId="1" hidden="1">#REF!</definedName>
    <definedName name="TOT" hidden="1">#REF!</definedName>
    <definedName name="TOTAL" localSheetId="8">#REF!</definedName>
    <definedName name="TOTAL" localSheetId="0">#REF!</definedName>
    <definedName name="TOTAL" localSheetId="11">#REF!</definedName>
    <definedName name="TOTAL" localSheetId="10">#REF!</definedName>
    <definedName name="TOTAL" localSheetId="9">#REF!</definedName>
    <definedName name="TOTAL" localSheetId="20">#REF!</definedName>
    <definedName name="TOTAL" localSheetId="24">#REF!</definedName>
    <definedName name="TOTAL" localSheetId="3">#REF!</definedName>
    <definedName name="TOTAL" localSheetId="2">#REF!</definedName>
    <definedName name="TOTAL" localSheetId="1">#REF!</definedName>
    <definedName name="TOTAL">#REF!</definedName>
    <definedName name="Toto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oto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TRANFER" localSheetId="8">#REF!</definedName>
    <definedName name="TRANFER" localSheetId="0">#REF!</definedName>
    <definedName name="TRANFER" localSheetId="11">#REF!</definedName>
    <definedName name="TRANFER" localSheetId="10">#REF!</definedName>
    <definedName name="TRANFER" localSheetId="9">#REF!</definedName>
    <definedName name="TRANFER" localSheetId="20">#REF!</definedName>
    <definedName name="TRANFER" localSheetId="24">#REF!</definedName>
    <definedName name="TRANFER" localSheetId="3">#REF!</definedName>
    <definedName name="TRANFER" localSheetId="2">#REF!</definedName>
    <definedName name="TRANFER" localSheetId="1">#REF!</definedName>
    <definedName name="TRANFER">#REF!</definedName>
    <definedName name="TRQA" localSheetId="27">'[1]CR LOTE 02'!#REF!</definedName>
    <definedName name="TRQA" localSheetId="19">'[1]CR LOTE 02'!#REF!</definedName>
    <definedName name="TRQA" localSheetId="12">'[1]CR LOTE 02'!#REF!</definedName>
    <definedName name="TRQA" localSheetId="13">'[1]CR LOTE 02'!#REF!</definedName>
    <definedName name="TRQA" localSheetId="18">'[1]CR LOTE 02'!#REF!</definedName>
    <definedName name="TRQA" localSheetId="8">'[1]CR LOTE 02'!#REF!</definedName>
    <definedName name="TRQA" localSheetId="0">'[1]CR LOTE 02'!#REF!</definedName>
    <definedName name="TRQA" localSheetId="28">'[1]CR LOTE 02'!#REF!</definedName>
    <definedName name="TRQA" localSheetId="26">'[1]CR LOTE 02'!#REF!</definedName>
    <definedName name="TRQA" localSheetId="22">'[1]CR LOTE 02'!#REF!</definedName>
    <definedName name="TRQA" localSheetId="17">'[1]CR LOTE 02'!#REF!</definedName>
    <definedName name="TRQA" localSheetId="11">'[1]CR LOTE 02'!#REF!</definedName>
    <definedName name="TRQA" localSheetId="16">'[1]CR LOTE 02'!#REF!</definedName>
    <definedName name="TRQA" localSheetId="10">'[1]CR LOTE 02'!#REF!</definedName>
    <definedName name="TRQA" localSheetId="23">'[1]CR LOTE 02'!#REF!</definedName>
    <definedName name="TRQA" localSheetId="9">'[1]CR LOTE 02'!#REF!</definedName>
    <definedName name="TRQA" localSheetId="15">'[1]CR LOTE 02'!#REF!</definedName>
    <definedName name="TRQA" localSheetId="20">'[1]CR LOTE 02'!#REF!</definedName>
    <definedName name="TRQA" localSheetId="24">'[1]CR LOTE 02'!#REF!</definedName>
    <definedName name="TRQA" localSheetId="3">'[1]CR LOTE 02'!#REF!</definedName>
    <definedName name="TRQA" localSheetId="2">'[1]CR LOTE 02'!#REF!</definedName>
    <definedName name="TRQA" localSheetId="1">'[1]CR LOTE 02'!#REF!</definedName>
    <definedName name="TRQA" localSheetId="7">'[1]CR LOTE 02'!#REF!</definedName>
    <definedName name="TRQA" localSheetId="14">'[1]CR LOTE 02'!#REF!</definedName>
    <definedName name="TRQA" localSheetId="25">'[1]CR LOTE 02'!#REF!</definedName>
    <definedName name="TRQA">'[1]CR LOTE 02'!#REF!</definedName>
    <definedName name="un" hidden="1">#N/A</definedName>
    <definedName name="UnidAux" hidden="1">#N/A</definedName>
    <definedName name="wrn.COLETAS._.DE._.EQUIPAMENTOS." localSheetId="27" hidden="1">{#N/A,#N/A,FALSE,"EQUIPAMENTOS"}</definedName>
    <definedName name="wrn.COLETAS._.DE._.EQUIPAMENTOS." localSheetId="19" hidden="1">{#N/A,#N/A,FALSE,"EQUIPAMENTOS"}</definedName>
    <definedName name="wrn.COLETAS._.DE._.EQUIPAMENTOS." localSheetId="12" hidden="1">{#N/A,#N/A,FALSE,"EQUIPAMENTOS"}</definedName>
    <definedName name="wrn.COLETAS._.DE._.EQUIPAMENTOS." localSheetId="13" hidden="1">{#N/A,#N/A,FALSE,"EQUIPAMENTOS"}</definedName>
    <definedName name="wrn.COLETAS._.DE._.EQUIPAMENTOS." localSheetId="18" hidden="1">{#N/A,#N/A,FALSE,"EQUIPAMENTOS"}</definedName>
    <definedName name="wrn.COLETAS._.DE._.EQUIPAMENTOS." localSheetId="8" hidden="1">{#N/A,#N/A,FALSE,"EQUIPAMENTOS"}</definedName>
    <definedName name="wrn.COLETAS._.DE._.EQUIPAMENTOS." localSheetId="0" hidden="1">{#N/A,#N/A,FALSE,"EQUIPAMENTOS"}</definedName>
    <definedName name="wrn.COLETAS._.DE._.EQUIPAMENTOS." localSheetId="28" hidden="1">{#N/A,#N/A,FALSE,"EQUIPAMENTOS"}</definedName>
    <definedName name="wrn.COLETAS._.DE._.EQUIPAMENTOS." localSheetId="26" hidden="1">{#N/A,#N/A,FALSE,"EQUIPAMENTOS"}</definedName>
    <definedName name="wrn.COLETAS._.DE._.EQUIPAMENTOS." localSheetId="22" hidden="1">{#N/A,#N/A,FALSE,"EQUIPAMENTOS"}</definedName>
    <definedName name="wrn.COLETAS._.DE._.EQUIPAMENTOS." localSheetId="17" hidden="1">{#N/A,#N/A,FALSE,"EQUIPAMENTOS"}</definedName>
    <definedName name="wrn.COLETAS._.DE._.EQUIPAMENTOS." localSheetId="11" hidden="1">{#N/A,#N/A,FALSE,"EQUIPAMENTOS"}</definedName>
    <definedName name="wrn.COLETAS._.DE._.EQUIPAMENTOS." localSheetId="16" hidden="1">{#N/A,#N/A,FALSE,"EQUIPAMENTOS"}</definedName>
    <definedName name="wrn.COLETAS._.DE._.EQUIPAMENTOS." localSheetId="10" hidden="1">{#N/A,#N/A,FALSE,"EQUIPAMENTOS"}</definedName>
    <definedName name="wrn.COLETAS._.DE._.EQUIPAMENTOS." localSheetId="23" hidden="1">{#N/A,#N/A,FALSE,"EQUIPAMENTOS"}</definedName>
    <definedName name="wrn.COLETAS._.DE._.EQUIPAMENTOS." localSheetId="9" hidden="1">{#N/A,#N/A,FALSE,"EQUIPAMENTOS"}</definedName>
    <definedName name="wrn.COLETAS._.DE._.EQUIPAMENTOS." localSheetId="15" hidden="1">{#N/A,#N/A,FALSE,"EQUIPAMENTOS"}</definedName>
    <definedName name="wrn.COLETAS._.DE._.EQUIPAMENTOS." localSheetId="20" hidden="1">{#N/A,#N/A,FALSE,"EQUIPAMENTOS"}</definedName>
    <definedName name="wrn.COLETAS._.DE._.EQUIPAMENTOS." localSheetId="24" hidden="1">{#N/A,#N/A,FALSE,"EQUIPAMENTOS"}</definedName>
    <definedName name="wrn.COLETAS._.DE._.EQUIPAMENTOS." localSheetId="3" hidden="1">{#N/A,#N/A,FALSE,"EQUIPAMENTOS"}</definedName>
    <definedName name="wrn.COLETAS._.DE._.EQUIPAMENTOS." localSheetId="2" hidden="1">{#N/A,#N/A,FALSE,"EQUIPAMENTOS"}</definedName>
    <definedName name="wrn.COLETAS._.DE._.EQUIPAMENTOS." localSheetId="1" hidden="1">{#N/A,#N/A,FALSE,"EQUIPAMENTOS"}</definedName>
    <definedName name="wrn.COLETAS._.DE._.EQUIPAMENTOS." localSheetId="7" hidden="1">{#N/A,#N/A,FALSE,"EQUIPAMENTOS"}</definedName>
    <definedName name="wrn.COLETAS._.DE._.EQUIPAMENTOS." localSheetId="14" hidden="1">{#N/A,#N/A,FALSE,"EQUIPAMENTOS"}</definedName>
    <definedName name="wrn.COLETAS._.DE._.EQUIPAMENTOS." localSheetId="25" hidden="1">{#N/A,#N/A,FALSE,"EQUIPAMENTOS"}</definedName>
    <definedName name="wrn.COLETAS._.DE._.EQUIPAMENTOS." hidden="1">{#N/A,#N/A,FALSE,"EQUIPAMENTOS"}</definedName>
    <definedName name="wrn.COLETAS._.DE._.MATERIAIS." localSheetId="27" hidden="1">{#N/A,#N/A,FALSE,"SOTREQ"}</definedName>
    <definedName name="wrn.COLETAS._.DE._.MATERIAIS." localSheetId="19" hidden="1">{#N/A,#N/A,FALSE,"SOTREQ"}</definedName>
    <definedName name="wrn.COLETAS._.DE._.MATERIAIS." localSheetId="12" hidden="1">{#N/A,#N/A,FALSE,"SOTREQ"}</definedName>
    <definedName name="wrn.COLETAS._.DE._.MATERIAIS." localSheetId="13" hidden="1">{#N/A,#N/A,FALSE,"SOTREQ"}</definedName>
    <definedName name="wrn.COLETAS._.DE._.MATERIAIS." localSheetId="18" hidden="1">{#N/A,#N/A,FALSE,"SOTREQ"}</definedName>
    <definedName name="wrn.COLETAS._.DE._.MATERIAIS." localSheetId="8" hidden="1">{#N/A,#N/A,FALSE,"SOTREQ"}</definedName>
    <definedName name="wrn.COLETAS._.DE._.MATERIAIS." localSheetId="0" hidden="1">{#N/A,#N/A,FALSE,"SOTREQ"}</definedName>
    <definedName name="wrn.COLETAS._.DE._.MATERIAIS." localSheetId="28" hidden="1">{#N/A,#N/A,FALSE,"SOTREQ"}</definedName>
    <definedName name="wrn.COLETAS._.DE._.MATERIAIS." localSheetId="26" hidden="1">{#N/A,#N/A,FALSE,"SOTREQ"}</definedName>
    <definedName name="wrn.COLETAS._.DE._.MATERIAIS." localSheetId="22" hidden="1">{#N/A,#N/A,FALSE,"SOTREQ"}</definedName>
    <definedName name="wrn.COLETAS._.DE._.MATERIAIS." localSheetId="17" hidden="1">{#N/A,#N/A,FALSE,"SOTREQ"}</definedName>
    <definedName name="wrn.COLETAS._.DE._.MATERIAIS." localSheetId="11" hidden="1">{#N/A,#N/A,FALSE,"SOTREQ"}</definedName>
    <definedName name="wrn.COLETAS._.DE._.MATERIAIS." localSheetId="16" hidden="1">{#N/A,#N/A,FALSE,"SOTREQ"}</definedName>
    <definedName name="wrn.COLETAS._.DE._.MATERIAIS." localSheetId="10" hidden="1">{#N/A,#N/A,FALSE,"SOTREQ"}</definedName>
    <definedName name="wrn.COLETAS._.DE._.MATERIAIS." localSheetId="23" hidden="1">{#N/A,#N/A,FALSE,"SOTREQ"}</definedName>
    <definedName name="wrn.COLETAS._.DE._.MATERIAIS." localSheetId="9" hidden="1">{#N/A,#N/A,FALSE,"SOTREQ"}</definedName>
    <definedName name="wrn.COLETAS._.DE._.MATERIAIS." localSheetId="15" hidden="1">{#N/A,#N/A,FALSE,"SOTREQ"}</definedName>
    <definedName name="wrn.COLETAS._.DE._.MATERIAIS." localSheetId="20" hidden="1">{#N/A,#N/A,FALSE,"SOTREQ"}</definedName>
    <definedName name="wrn.COLETAS._.DE._.MATERIAIS." localSheetId="24" hidden="1">{#N/A,#N/A,FALSE,"SOTREQ"}</definedName>
    <definedName name="wrn.COLETAS._.DE._.MATERIAIS." localSheetId="3" hidden="1">{#N/A,#N/A,FALSE,"SOTREQ"}</definedName>
    <definedName name="wrn.COLETAS._.DE._.MATERIAIS." localSheetId="2" hidden="1">{#N/A,#N/A,FALSE,"SOTREQ"}</definedName>
    <definedName name="wrn.COLETAS._.DE._.MATERIAIS." localSheetId="1" hidden="1">{#N/A,#N/A,FALSE,"SOTREQ"}</definedName>
    <definedName name="wrn.COLETAS._.DE._.MATERIAIS." localSheetId="7" hidden="1">{#N/A,#N/A,FALSE,"SOTREQ"}</definedName>
    <definedName name="wrn.COLETAS._.DE._.MATERIAIS." localSheetId="14" hidden="1">{#N/A,#N/A,FALSE,"SOTREQ"}</definedName>
    <definedName name="wrn.COLETAS._.DE._.MATERIAIS." localSheetId="25" hidden="1">{#N/A,#N/A,FALSE,"SOTREQ"}</definedName>
    <definedName name="wrn.COLETAS._.DE._.MATERIAIS." hidden="1">{#N/A,#N/A,FALSE,"SOTREQ"}</definedName>
    <definedName name="wrn.COMP._.EQUIP." localSheetId="27" hidden="1">{#N/A,#N/A,FALSE,"EQUIPAMENTOS"}</definedName>
    <definedName name="wrn.COMP._.EQUIP." localSheetId="19" hidden="1">{#N/A,#N/A,FALSE,"EQUIPAMENTOS"}</definedName>
    <definedName name="wrn.COMP._.EQUIP." localSheetId="12" hidden="1">{#N/A,#N/A,FALSE,"EQUIPAMENTOS"}</definedName>
    <definedName name="wrn.COMP._.EQUIP." localSheetId="13" hidden="1">{#N/A,#N/A,FALSE,"EQUIPAMENTOS"}</definedName>
    <definedName name="wrn.COMP._.EQUIP." localSheetId="18" hidden="1">{#N/A,#N/A,FALSE,"EQUIPAMENTOS"}</definedName>
    <definedName name="wrn.COMP._.EQUIP." localSheetId="8" hidden="1">{#N/A,#N/A,FALSE,"EQUIPAMENTOS"}</definedName>
    <definedName name="wrn.COMP._.EQUIP." localSheetId="0" hidden="1">{#N/A,#N/A,FALSE,"EQUIPAMENTOS"}</definedName>
    <definedName name="wrn.COMP._.EQUIP." localSheetId="28" hidden="1">{#N/A,#N/A,FALSE,"EQUIPAMENTOS"}</definedName>
    <definedName name="wrn.COMP._.EQUIP." localSheetId="26" hidden="1">{#N/A,#N/A,FALSE,"EQUIPAMENTOS"}</definedName>
    <definedName name="wrn.COMP._.EQUIP." localSheetId="22" hidden="1">{#N/A,#N/A,FALSE,"EQUIPAMENTOS"}</definedName>
    <definedName name="wrn.COMP._.EQUIP." localSheetId="17" hidden="1">{#N/A,#N/A,FALSE,"EQUIPAMENTOS"}</definedName>
    <definedName name="wrn.COMP._.EQUIP." localSheetId="11" hidden="1">{#N/A,#N/A,FALSE,"EQUIPAMENTOS"}</definedName>
    <definedName name="wrn.COMP._.EQUIP." localSheetId="16" hidden="1">{#N/A,#N/A,FALSE,"EQUIPAMENTOS"}</definedName>
    <definedName name="wrn.COMP._.EQUIP." localSheetId="10" hidden="1">{#N/A,#N/A,FALSE,"EQUIPAMENTOS"}</definedName>
    <definedName name="wrn.COMP._.EQUIP." localSheetId="23" hidden="1">{#N/A,#N/A,FALSE,"EQUIPAMENTOS"}</definedName>
    <definedName name="wrn.COMP._.EQUIP." localSheetId="9" hidden="1">{#N/A,#N/A,FALSE,"EQUIPAMENTOS"}</definedName>
    <definedName name="wrn.COMP._.EQUIP." localSheetId="15" hidden="1">{#N/A,#N/A,FALSE,"EQUIPAMENTOS"}</definedName>
    <definedName name="wrn.COMP._.EQUIP." localSheetId="20" hidden="1">{#N/A,#N/A,FALSE,"EQUIPAMENTOS"}</definedName>
    <definedName name="wrn.COMP._.EQUIP." localSheetId="24" hidden="1">{#N/A,#N/A,FALSE,"EQUIPAMENTOS"}</definedName>
    <definedName name="wrn.COMP._.EQUIP." localSheetId="3" hidden="1">{#N/A,#N/A,FALSE,"EQUIPAMENTOS"}</definedName>
    <definedName name="wrn.COMP._.EQUIP." localSheetId="2" hidden="1">{#N/A,#N/A,FALSE,"EQUIPAMENTOS"}</definedName>
    <definedName name="wrn.COMP._.EQUIP." localSheetId="1" hidden="1">{#N/A,#N/A,FALSE,"EQUIPAMENTOS"}</definedName>
    <definedName name="wrn.COMP._.EQUIP." localSheetId="7" hidden="1">{#N/A,#N/A,FALSE,"EQUIPAMENTOS"}</definedName>
    <definedName name="wrn.COMP._.EQUIP." localSheetId="14" hidden="1">{#N/A,#N/A,FALSE,"EQUIPAMENTOS"}</definedName>
    <definedName name="wrn.COMP._.EQUIP." localSheetId="25" hidden="1">{#N/A,#N/A,FALSE,"EQUIPAMENTOS"}</definedName>
    <definedName name="wrn.COMP._.EQUIP." hidden="1">{#N/A,#N/A,FALSE,"EQUIPAMENTOS"}</definedName>
    <definedName name="wrn.COMP._.MATERIAIS." localSheetId="27" hidden="1">{#N/A,#N/A,FALSE,"MATERIAIS"}</definedName>
    <definedName name="wrn.COMP._.MATERIAIS." localSheetId="19" hidden="1">{#N/A,#N/A,FALSE,"MATERIAIS"}</definedName>
    <definedName name="wrn.COMP._.MATERIAIS." localSheetId="12" hidden="1">{#N/A,#N/A,FALSE,"MATERIAIS"}</definedName>
    <definedName name="wrn.COMP._.MATERIAIS." localSheetId="13" hidden="1">{#N/A,#N/A,FALSE,"MATERIAIS"}</definedName>
    <definedName name="wrn.COMP._.MATERIAIS." localSheetId="18" hidden="1">{#N/A,#N/A,FALSE,"MATERIAIS"}</definedName>
    <definedName name="wrn.COMP._.MATERIAIS." localSheetId="8" hidden="1">{#N/A,#N/A,FALSE,"MATERIAIS"}</definedName>
    <definedName name="wrn.COMP._.MATERIAIS." localSheetId="0" hidden="1">{#N/A,#N/A,FALSE,"MATERIAIS"}</definedName>
    <definedName name="wrn.COMP._.MATERIAIS." localSheetId="28" hidden="1">{#N/A,#N/A,FALSE,"MATERIAIS"}</definedName>
    <definedName name="wrn.COMP._.MATERIAIS." localSheetId="26" hidden="1">{#N/A,#N/A,FALSE,"MATERIAIS"}</definedName>
    <definedName name="wrn.COMP._.MATERIAIS." localSheetId="22" hidden="1">{#N/A,#N/A,FALSE,"MATERIAIS"}</definedName>
    <definedName name="wrn.COMP._.MATERIAIS." localSheetId="17" hidden="1">{#N/A,#N/A,FALSE,"MATERIAIS"}</definedName>
    <definedName name="wrn.COMP._.MATERIAIS." localSheetId="11" hidden="1">{#N/A,#N/A,FALSE,"MATERIAIS"}</definedName>
    <definedName name="wrn.COMP._.MATERIAIS." localSheetId="16" hidden="1">{#N/A,#N/A,FALSE,"MATERIAIS"}</definedName>
    <definedName name="wrn.COMP._.MATERIAIS." localSheetId="10" hidden="1">{#N/A,#N/A,FALSE,"MATERIAIS"}</definedName>
    <definedName name="wrn.COMP._.MATERIAIS." localSheetId="23" hidden="1">{#N/A,#N/A,FALSE,"MATERIAIS"}</definedName>
    <definedName name="wrn.COMP._.MATERIAIS." localSheetId="9" hidden="1">{#N/A,#N/A,FALSE,"MATERIAIS"}</definedName>
    <definedName name="wrn.COMP._.MATERIAIS." localSheetId="15" hidden="1">{#N/A,#N/A,FALSE,"MATERIAIS"}</definedName>
    <definedName name="wrn.COMP._.MATERIAIS." localSheetId="20" hidden="1">{#N/A,#N/A,FALSE,"MATERIAIS"}</definedName>
    <definedName name="wrn.COMP._.MATERIAIS." localSheetId="24" hidden="1">{#N/A,#N/A,FALSE,"MATERIAIS"}</definedName>
    <definedName name="wrn.COMP._.MATERIAIS." localSheetId="3" hidden="1">{#N/A,#N/A,FALSE,"MATERIAIS"}</definedName>
    <definedName name="wrn.COMP._.MATERIAIS." localSheetId="2" hidden="1">{#N/A,#N/A,FALSE,"MATERIAIS"}</definedName>
    <definedName name="wrn.COMP._.MATERIAIS." localSheetId="1" hidden="1">{#N/A,#N/A,FALSE,"MATERIAIS"}</definedName>
    <definedName name="wrn.COMP._.MATERIAIS." localSheetId="7" hidden="1">{#N/A,#N/A,FALSE,"MATERIAIS"}</definedName>
    <definedName name="wrn.COMP._.MATERIAIS." localSheetId="14" hidden="1">{#N/A,#N/A,FALSE,"MATERIAIS"}</definedName>
    <definedName name="wrn.COMP._.MATERIAIS." localSheetId="25" hidden="1">{#N/A,#N/A,FALSE,"MATERIAIS"}</definedName>
    <definedName name="wrn.COMP._.MATERIAIS." hidden="1">{#N/A,#N/A,FALSE,"MATERIAIS"}</definedName>
    <definedName name="wrn.PNEUS." localSheetId="27" hidden="1">{#N/A,#N/A,FALSE,"EQUIPAMENTOS"}</definedName>
    <definedName name="wrn.PNEUS." localSheetId="19" hidden="1">{#N/A,#N/A,FALSE,"EQUIPAMENTOS"}</definedName>
    <definedName name="wrn.PNEUS." localSheetId="12" hidden="1">{#N/A,#N/A,FALSE,"EQUIPAMENTOS"}</definedName>
    <definedName name="wrn.PNEUS." localSheetId="13" hidden="1">{#N/A,#N/A,FALSE,"EQUIPAMENTOS"}</definedName>
    <definedName name="wrn.PNEUS." localSheetId="18" hidden="1">{#N/A,#N/A,FALSE,"EQUIPAMENTOS"}</definedName>
    <definedName name="wrn.PNEUS." localSheetId="8" hidden="1">{#N/A,#N/A,FALSE,"EQUIPAMENTOS"}</definedName>
    <definedName name="wrn.PNEUS." localSheetId="0" hidden="1">{#N/A,#N/A,FALSE,"EQUIPAMENTOS"}</definedName>
    <definedName name="wrn.PNEUS." localSheetId="28" hidden="1">{#N/A,#N/A,FALSE,"EQUIPAMENTOS"}</definedName>
    <definedName name="wrn.PNEUS." localSheetId="26" hidden="1">{#N/A,#N/A,FALSE,"EQUIPAMENTOS"}</definedName>
    <definedName name="wrn.PNEUS." localSheetId="22" hidden="1">{#N/A,#N/A,FALSE,"EQUIPAMENTOS"}</definedName>
    <definedName name="wrn.PNEUS." localSheetId="17" hidden="1">{#N/A,#N/A,FALSE,"EQUIPAMENTOS"}</definedName>
    <definedName name="wrn.PNEUS." localSheetId="11" hidden="1">{#N/A,#N/A,FALSE,"EQUIPAMENTOS"}</definedName>
    <definedName name="wrn.PNEUS." localSheetId="16" hidden="1">{#N/A,#N/A,FALSE,"EQUIPAMENTOS"}</definedName>
    <definedName name="wrn.PNEUS." localSheetId="10" hidden="1">{#N/A,#N/A,FALSE,"EQUIPAMENTOS"}</definedName>
    <definedName name="wrn.PNEUS." localSheetId="23" hidden="1">{#N/A,#N/A,FALSE,"EQUIPAMENTOS"}</definedName>
    <definedName name="wrn.PNEUS." localSheetId="9" hidden="1">{#N/A,#N/A,FALSE,"EQUIPAMENTOS"}</definedName>
    <definedName name="wrn.PNEUS." localSheetId="15" hidden="1">{#N/A,#N/A,FALSE,"EQUIPAMENTOS"}</definedName>
    <definedName name="wrn.PNEUS." localSheetId="20" hidden="1">{#N/A,#N/A,FALSE,"EQUIPAMENTOS"}</definedName>
    <definedName name="wrn.PNEUS." localSheetId="24" hidden="1">{#N/A,#N/A,FALSE,"EQUIPAMENTOS"}</definedName>
    <definedName name="wrn.PNEUS." localSheetId="3" hidden="1">{#N/A,#N/A,FALSE,"EQUIPAMENTOS"}</definedName>
    <definedName name="wrn.PNEUS." localSheetId="2" hidden="1">{#N/A,#N/A,FALSE,"EQUIPAMENTOS"}</definedName>
    <definedName name="wrn.PNEUS." localSheetId="1" hidden="1">{#N/A,#N/A,FALSE,"EQUIPAMENTOS"}</definedName>
    <definedName name="wrn.PNEUS." localSheetId="7" hidden="1">{#N/A,#N/A,FALSE,"EQUIPAMENTOS"}</definedName>
    <definedName name="wrn.PNEUS." localSheetId="14" hidden="1">{#N/A,#N/A,FALSE,"EQUIPAMENTOS"}</definedName>
    <definedName name="wrn.PNEUS." localSheetId="25" hidden="1">{#N/A,#N/A,FALSE,"EQUIPAMENTOS"}</definedName>
    <definedName name="wrn.PNEUS." hidden="1">{#N/A,#N/A,FALSE,"EQUIPAMENTOS"}</definedName>
    <definedName name="wrn.SOCIEDAD." localSheetId="2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8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6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9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0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3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7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14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localSheetId="25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wrn.SOCIEDAD." hidden="1">{#N/A,#N/A,FALSE,"SYSOC";#N/A,#N/A,FALSE,"RESU-GESTION";#N/A,#N/A,FALSE,"EVOL-MNA";#N/A,#N/A,FALSE,"VTAS-ANALI";#N/A,#N/A,FALSE,"ANALI-GSFIJOS";#N/A,#N/A,FALSE,"DETA-RUBROS";#N/A,#N/A,FALSE,"ANALI-CNF";#N/A,#N/A,FALSE,"BILAN";#N/A,#N/A,FALSE,"TAB_FIN";#N/A,#N/A,FALSE,"IND_ECO"}</definedName>
    <definedName name="x" localSheetId="27" hidden="1">{#N/A,#N/A,FALSE,"EQUIPAMENTOS"}</definedName>
    <definedName name="x" localSheetId="19" hidden="1">{#N/A,#N/A,FALSE,"EQUIPAMENTOS"}</definedName>
    <definedName name="x" localSheetId="12" hidden="1">{#N/A,#N/A,FALSE,"EQUIPAMENTOS"}</definedName>
    <definedName name="x" localSheetId="13" hidden="1">{#N/A,#N/A,FALSE,"EQUIPAMENTOS"}</definedName>
    <definedName name="x" localSheetId="18" hidden="1">{#N/A,#N/A,FALSE,"EQUIPAMENTOS"}</definedName>
    <definedName name="x" localSheetId="8" hidden="1">{#N/A,#N/A,FALSE,"EQUIPAMENTOS"}</definedName>
    <definedName name="x" localSheetId="0" hidden="1">{#N/A,#N/A,FALSE,"EQUIPAMENTOS"}</definedName>
    <definedName name="x" localSheetId="28" hidden="1">{#N/A,#N/A,FALSE,"EQUIPAMENTOS"}</definedName>
    <definedName name="x" localSheetId="26" hidden="1">{#N/A,#N/A,FALSE,"EQUIPAMENTOS"}</definedName>
    <definedName name="x" localSheetId="22" hidden="1">{#N/A,#N/A,FALSE,"EQUIPAMENTOS"}</definedName>
    <definedName name="x" localSheetId="17" hidden="1">{#N/A,#N/A,FALSE,"EQUIPAMENTOS"}</definedName>
    <definedName name="x" localSheetId="11" hidden="1">{#N/A,#N/A,FALSE,"EQUIPAMENTOS"}</definedName>
    <definedName name="x" localSheetId="16" hidden="1">{#N/A,#N/A,FALSE,"EQUIPAMENTOS"}</definedName>
    <definedName name="x" localSheetId="10" hidden="1">{#N/A,#N/A,FALSE,"EQUIPAMENTOS"}</definedName>
    <definedName name="x" localSheetId="23" hidden="1">{#N/A,#N/A,FALSE,"EQUIPAMENTOS"}</definedName>
    <definedName name="x" localSheetId="9" hidden="1">{#N/A,#N/A,FALSE,"EQUIPAMENTOS"}</definedName>
    <definedName name="x" localSheetId="15" hidden="1">{#N/A,#N/A,FALSE,"EQUIPAMENTOS"}</definedName>
    <definedName name="x" localSheetId="20" hidden="1">{#N/A,#N/A,FALSE,"EQUIPAMENTOS"}</definedName>
    <definedName name="x" localSheetId="24" hidden="1">{#N/A,#N/A,FALSE,"EQUIPAMENTOS"}</definedName>
    <definedName name="x" localSheetId="3" hidden="1">{#N/A,#N/A,FALSE,"EQUIPAMENTOS"}</definedName>
    <definedName name="x" localSheetId="2" hidden="1">{#N/A,#N/A,FALSE,"EQUIPAMENTOS"}</definedName>
    <definedName name="x" localSheetId="1" hidden="1">{#N/A,#N/A,FALSE,"EQUIPAMENTOS"}</definedName>
    <definedName name="x" localSheetId="7" hidden="1">{#N/A,#N/A,FALSE,"EQUIPAMENTOS"}</definedName>
    <definedName name="x" localSheetId="14" hidden="1">{#N/A,#N/A,FALSE,"EQUIPAMENTOS"}</definedName>
    <definedName name="x" localSheetId="25" hidden="1">{#N/A,#N/A,FALSE,"EQUIPAMENTOS"}</definedName>
    <definedName name="x" hidden="1">{#N/A,#N/A,FALSE,"EQUIPAMENTOS"}</definedName>
    <definedName name="Z_6676F9E1_BF15_11D6_97E7_0080C8432A9D_.wvu.FilterData" localSheetId="8" hidden="1">#REF!</definedName>
    <definedName name="Z_6676F9E1_BF15_11D6_97E7_0080C8432A9D_.wvu.FilterData" localSheetId="0" hidden="1">#REF!</definedName>
    <definedName name="Z_6676F9E1_BF15_11D6_97E7_0080C8432A9D_.wvu.FilterData" localSheetId="11" hidden="1">#REF!</definedName>
    <definedName name="Z_6676F9E1_BF15_11D6_97E7_0080C8432A9D_.wvu.FilterData" localSheetId="10" hidden="1">#REF!</definedName>
    <definedName name="Z_6676F9E1_BF15_11D6_97E7_0080C8432A9D_.wvu.FilterData" localSheetId="9" hidden="1">#REF!</definedName>
    <definedName name="Z_6676F9E1_BF15_11D6_97E7_0080C8432A9D_.wvu.FilterData" localSheetId="20" hidden="1">#REF!</definedName>
    <definedName name="Z_6676F9E1_BF15_11D6_97E7_0080C8432A9D_.wvu.FilterData" localSheetId="24" hidden="1">#REF!</definedName>
    <definedName name="Z_6676F9E1_BF15_11D6_97E7_0080C8432A9D_.wvu.FilterData" localSheetId="3" hidden="1">#REF!</definedName>
    <definedName name="Z_6676F9E1_BF15_11D6_97E7_0080C8432A9D_.wvu.FilterData" localSheetId="2" hidden="1">#REF!</definedName>
    <definedName name="Z_6676F9E1_BF15_11D6_97E7_0080C8432A9D_.wvu.FilterData" localSheetId="1" hidden="1">#REF!</definedName>
    <definedName name="Z_6676F9E1_BF15_11D6_97E7_0080C8432A9D_.wvu.FilterData" hidden="1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4" i="89" l="1"/>
  <c r="J14" i="89"/>
  <c r="F90" i="86" l="1"/>
  <c r="E90" i="86"/>
  <c r="D90" i="86"/>
  <c r="F89" i="86"/>
  <c r="E89" i="86"/>
  <c r="D89" i="86"/>
  <c r="F88" i="86"/>
  <c r="E88" i="86"/>
  <c r="D88" i="86"/>
  <c r="F87" i="86"/>
  <c r="E87" i="86"/>
  <c r="D87" i="86"/>
  <c r="F86" i="86"/>
  <c r="E86" i="86"/>
  <c r="D86" i="86"/>
  <c r="F85" i="86"/>
  <c r="E85" i="86"/>
  <c r="D85" i="86"/>
  <c r="F84" i="86"/>
  <c r="E84" i="86"/>
  <c r="D84" i="86"/>
  <c r="F83" i="86"/>
  <c r="E83" i="86"/>
  <c r="D83" i="86"/>
  <c r="F82" i="86"/>
  <c r="E82" i="86"/>
  <c r="D82" i="86"/>
  <c r="F81" i="86"/>
  <c r="E81" i="86"/>
  <c r="D81" i="86"/>
  <c r="F80" i="86"/>
  <c r="E80" i="86"/>
  <c r="D80" i="86"/>
  <c r="F79" i="86"/>
  <c r="E79" i="86"/>
  <c r="D79" i="86"/>
  <c r="F78" i="86"/>
  <c r="E78" i="86"/>
  <c r="D78" i="86"/>
  <c r="F77" i="86"/>
  <c r="E77" i="86"/>
  <c r="D77" i="86"/>
  <c r="F76" i="86"/>
  <c r="E76" i="86"/>
  <c r="D76" i="86"/>
  <c r="F75" i="86"/>
  <c r="E75" i="86"/>
  <c r="D75" i="86"/>
  <c r="F74" i="86"/>
  <c r="E74" i="86"/>
  <c r="D74" i="86"/>
  <c r="F73" i="86"/>
  <c r="E73" i="86"/>
  <c r="D73" i="86"/>
  <c r="F72" i="86"/>
  <c r="F54" i="86"/>
  <c r="F53" i="86"/>
  <c r="F51" i="86"/>
  <c r="H50" i="86"/>
  <c r="F50" i="86"/>
  <c r="F49" i="86"/>
  <c r="E49" i="86"/>
  <c r="D49" i="86"/>
  <c r="F48" i="86"/>
  <c r="E48" i="86"/>
  <c r="D48" i="86"/>
  <c r="F47" i="86"/>
  <c r="E47" i="86"/>
  <c r="D47" i="86"/>
  <c r="F46" i="86"/>
  <c r="E46" i="86"/>
  <c r="D46" i="86"/>
  <c r="F45" i="86"/>
  <c r="E38" i="86"/>
  <c r="E37" i="86"/>
  <c r="G29" i="86"/>
  <c r="D29" i="86"/>
  <c r="D28" i="86"/>
  <c r="D27" i="86"/>
  <c r="D26" i="86"/>
  <c r="E25" i="86"/>
  <c r="D24" i="86"/>
  <c r="E43" i="160"/>
  <c r="E38" i="160"/>
  <c r="K14" i="160"/>
  <c r="K13" i="160"/>
  <c r="K12" i="160"/>
  <c r="K11" i="160"/>
  <c r="K10" i="160"/>
  <c r="I122" i="156"/>
  <c r="I121" i="156"/>
  <c r="I120" i="156"/>
  <c r="H120" i="156"/>
  <c r="I118" i="156"/>
  <c r="I117" i="156"/>
  <c r="I115" i="156"/>
  <c r="I114" i="156"/>
  <c r="I113" i="156"/>
  <c r="I112" i="156"/>
  <c r="I111" i="156"/>
  <c r="I110" i="156"/>
  <c r="I109" i="156"/>
  <c r="G103" i="156"/>
  <c r="G100" i="156"/>
  <c r="G98" i="156"/>
  <c r="G97" i="156"/>
  <c r="G96" i="156"/>
  <c r="G94" i="156"/>
  <c r="H89" i="156"/>
  <c r="I83" i="156"/>
  <c r="I82" i="156"/>
  <c r="I81" i="156"/>
  <c r="I78" i="156"/>
  <c r="I74" i="156"/>
  <c r="H74" i="156"/>
  <c r="I73" i="156"/>
  <c r="H73" i="156"/>
  <c r="H64" i="156"/>
  <c r="H63" i="156"/>
  <c r="H61" i="156"/>
  <c r="H56" i="156"/>
  <c r="H54" i="156"/>
  <c r="G46" i="156"/>
  <c r="G44" i="156"/>
  <c r="G41" i="156"/>
  <c r="G38" i="156"/>
  <c r="G33" i="156"/>
  <c r="G32" i="156"/>
  <c r="G31" i="156"/>
  <c r="G28" i="156"/>
  <c r="G25" i="156"/>
  <c r="G22" i="156"/>
  <c r="G16" i="156"/>
  <c r="G15" i="156"/>
  <c r="H13" i="156"/>
  <c r="H11" i="156"/>
  <c r="H52" i="155"/>
  <c r="H50" i="155"/>
  <c r="G50" i="155"/>
  <c r="H48" i="155"/>
  <c r="H47" i="155"/>
  <c r="G45" i="155"/>
  <c r="H43" i="155"/>
  <c r="H42" i="155"/>
  <c r="H41" i="155"/>
  <c r="H40" i="155"/>
  <c r="H39" i="155"/>
  <c r="H38" i="155"/>
  <c r="H37" i="155"/>
  <c r="H36" i="155"/>
  <c r="H35" i="155"/>
  <c r="H34" i="155"/>
  <c r="H33" i="155"/>
  <c r="H32" i="155"/>
  <c r="H31" i="155"/>
  <c r="H25" i="155"/>
  <c r="H24" i="155"/>
  <c r="H23" i="155"/>
  <c r="C23" i="155"/>
  <c r="H22" i="155"/>
  <c r="C22" i="155"/>
  <c r="H17" i="155"/>
  <c r="E16" i="155"/>
  <c r="H15" i="155"/>
  <c r="H14" i="155"/>
  <c r="F14" i="155"/>
  <c r="D14" i="155"/>
  <c r="C14" i="155"/>
  <c r="H13" i="155"/>
  <c r="F13" i="155"/>
  <c r="D13" i="155"/>
  <c r="C13" i="155"/>
  <c r="H12" i="155"/>
  <c r="F12" i="155"/>
  <c r="D12" i="155"/>
  <c r="C12" i="155"/>
  <c r="H11" i="155"/>
  <c r="F11" i="155"/>
  <c r="D11" i="155"/>
  <c r="C11" i="155"/>
  <c r="H10" i="155"/>
  <c r="F10" i="155"/>
  <c r="D10" i="155"/>
  <c r="C10" i="155"/>
  <c r="H9" i="155"/>
  <c r="F9" i="155"/>
  <c r="D9" i="155"/>
  <c r="C9" i="155"/>
  <c r="H8" i="155"/>
  <c r="F8" i="155"/>
  <c r="D8" i="155"/>
  <c r="C8" i="155"/>
  <c r="I121" i="140"/>
  <c r="I120" i="140"/>
  <c r="I119" i="140"/>
  <c r="H119" i="140"/>
  <c r="I117" i="140"/>
  <c r="I116" i="140"/>
  <c r="I114" i="140"/>
  <c r="I113" i="140"/>
  <c r="I112" i="140"/>
  <c r="I111" i="140"/>
  <c r="I110" i="140"/>
  <c r="I109" i="140"/>
  <c r="I108" i="140"/>
  <c r="G102" i="140"/>
  <c r="G99" i="140"/>
  <c r="G97" i="140"/>
  <c r="G96" i="140"/>
  <c r="G95" i="140"/>
  <c r="G93" i="140"/>
  <c r="H88" i="140"/>
  <c r="I82" i="140"/>
  <c r="I81" i="140"/>
  <c r="I80" i="140"/>
  <c r="I77" i="140"/>
  <c r="I73" i="140"/>
  <c r="H73" i="140"/>
  <c r="I72" i="140"/>
  <c r="H72" i="140"/>
  <c r="H63" i="140"/>
  <c r="H62" i="140"/>
  <c r="H60" i="140"/>
  <c r="H55" i="140"/>
  <c r="H53" i="140"/>
  <c r="G46" i="140"/>
  <c r="G44" i="140"/>
  <c r="G41" i="140"/>
  <c r="G38" i="140"/>
  <c r="G32" i="140"/>
  <c r="G28" i="140"/>
  <c r="G25" i="140"/>
  <c r="G22" i="140"/>
  <c r="G16" i="140"/>
  <c r="G15" i="140"/>
  <c r="H13" i="140"/>
  <c r="H11" i="140"/>
  <c r="E22" i="95"/>
  <c r="E20" i="95"/>
  <c r="I18" i="95"/>
  <c r="D18" i="95"/>
  <c r="I17" i="95"/>
  <c r="H17" i="95"/>
  <c r="G17" i="95"/>
  <c r="I16" i="95"/>
  <c r="H16" i="95"/>
  <c r="G16" i="95"/>
  <c r="F16" i="95"/>
  <c r="I15" i="95"/>
  <c r="H15" i="95"/>
  <c r="G15" i="95"/>
  <c r="I14" i="95"/>
  <c r="H14" i="95"/>
  <c r="G14" i="95"/>
  <c r="I13" i="95"/>
  <c r="H13" i="95"/>
  <c r="G13" i="95"/>
  <c r="F13" i="95"/>
  <c r="I12" i="95"/>
  <c r="H12" i="95"/>
  <c r="G12" i="95"/>
  <c r="F12" i="95"/>
  <c r="I11" i="95"/>
  <c r="H11" i="95"/>
  <c r="G11" i="95"/>
  <c r="I10" i="95"/>
  <c r="H10" i="95"/>
  <c r="G10" i="95"/>
  <c r="I9" i="95"/>
  <c r="H9" i="95"/>
  <c r="G9" i="95"/>
  <c r="I8" i="95"/>
  <c r="H8" i="95"/>
  <c r="G8" i="95"/>
  <c r="F8" i="95"/>
  <c r="I7" i="95"/>
  <c r="H7" i="95"/>
  <c r="G7" i="95"/>
  <c r="F7" i="95"/>
  <c r="C19" i="94"/>
  <c r="G17" i="94"/>
  <c r="G10" i="94"/>
  <c r="F10" i="94"/>
  <c r="G9" i="94"/>
  <c r="F9" i="94"/>
  <c r="G8" i="94"/>
  <c r="F8" i="94"/>
  <c r="I52" i="93"/>
  <c r="I49" i="93"/>
  <c r="H49" i="93"/>
  <c r="I47" i="93"/>
  <c r="I46" i="93"/>
  <c r="I42" i="93"/>
  <c r="I37" i="93"/>
  <c r="G37" i="93"/>
  <c r="I34" i="93"/>
  <c r="I31" i="93"/>
  <c r="G31" i="93"/>
  <c r="I30" i="93"/>
  <c r="G30" i="93"/>
  <c r="I27" i="93"/>
  <c r="G26" i="93"/>
  <c r="I25" i="93"/>
  <c r="H25" i="93"/>
  <c r="G25" i="93"/>
  <c r="I13" i="93"/>
  <c r="H13" i="93"/>
  <c r="G13" i="93"/>
  <c r="I12" i="93"/>
  <c r="H12" i="93"/>
  <c r="G12" i="93"/>
  <c r="I121" i="122"/>
  <c r="I120" i="122"/>
  <c r="I119" i="122"/>
  <c r="H119" i="122"/>
  <c r="I117" i="122"/>
  <c r="I116" i="122"/>
  <c r="I114" i="122"/>
  <c r="I113" i="122"/>
  <c r="I112" i="122"/>
  <c r="I111" i="122"/>
  <c r="I110" i="122"/>
  <c r="I109" i="122"/>
  <c r="I108" i="122"/>
  <c r="G102" i="122"/>
  <c r="G99" i="122"/>
  <c r="G97" i="122"/>
  <c r="G96" i="122"/>
  <c r="G95" i="122"/>
  <c r="G93" i="122"/>
  <c r="H88" i="122"/>
  <c r="I82" i="122"/>
  <c r="I81" i="122"/>
  <c r="I80" i="122"/>
  <c r="I77" i="122"/>
  <c r="I74" i="122"/>
  <c r="H74" i="122"/>
  <c r="I73" i="122"/>
  <c r="H73" i="122"/>
  <c r="I72" i="122"/>
  <c r="H72" i="122"/>
  <c r="H63" i="122"/>
  <c r="H62" i="122"/>
  <c r="H60" i="122"/>
  <c r="H55" i="122"/>
  <c r="H53" i="122"/>
  <c r="G46" i="122"/>
  <c r="G44" i="122"/>
  <c r="G41" i="122"/>
  <c r="G38" i="122"/>
  <c r="G33" i="122"/>
  <c r="G32" i="122"/>
  <c r="G31" i="122"/>
  <c r="G28" i="122"/>
  <c r="G25" i="122"/>
  <c r="G22" i="122"/>
  <c r="G16" i="122"/>
  <c r="G15" i="122"/>
  <c r="H13" i="122"/>
  <c r="H12" i="122"/>
  <c r="H11" i="122"/>
  <c r="I52" i="161"/>
  <c r="I51" i="161"/>
  <c r="H51" i="161"/>
  <c r="I48" i="161"/>
  <c r="I46" i="161"/>
  <c r="I45" i="161"/>
  <c r="H38" i="161"/>
  <c r="H35" i="161"/>
  <c r="G28" i="161"/>
  <c r="G25" i="161"/>
  <c r="G22" i="161"/>
  <c r="G16" i="161"/>
  <c r="G15" i="161"/>
  <c r="H11" i="161"/>
  <c r="E23" i="18"/>
  <c r="E21" i="18"/>
  <c r="I19" i="18"/>
  <c r="D19" i="18"/>
  <c r="I18" i="18"/>
  <c r="H18" i="18"/>
  <c r="G18" i="18"/>
  <c r="I17" i="18"/>
  <c r="H17" i="18"/>
  <c r="G17" i="18"/>
  <c r="F17" i="18"/>
  <c r="I16" i="18"/>
  <c r="H16" i="18"/>
  <c r="G16" i="18"/>
  <c r="I15" i="18"/>
  <c r="H15" i="18"/>
  <c r="G15" i="18"/>
  <c r="I14" i="18"/>
  <c r="H14" i="18"/>
  <c r="G14" i="18"/>
  <c r="I13" i="18"/>
  <c r="H13" i="18"/>
  <c r="G13" i="18"/>
  <c r="F13" i="18"/>
  <c r="I12" i="18"/>
  <c r="H12" i="18"/>
  <c r="G12" i="18"/>
  <c r="F12" i="18"/>
  <c r="D12" i="18"/>
  <c r="I11" i="18"/>
  <c r="H11" i="18"/>
  <c r="G11" i="18"/>
  <c r="I10" i="18"/>
  <c r="H10" i="18"/>
  <c r="G10" i="18"/>
  <c r="I9" i="18"/>
  <c r="H9" i="18"/>
  <c r="G9" i="18"/>
  <c r="I8" i="18"/>
  <c r="H8" i="18"/>
  <c r="G8" i="18"/>
  <c r="F8" i="18"/>
  <c r="I7" i="18"/>
  <c r="H7" i="18"/>
  <c r="G7" i="18"/>
  <c r="F7" i="18"/>
  <c r="D7" i="18"/>
  <c r="C33" i="17"/>
  <c r="C31" i="17"/>
  <c r="C30" i="17"/>
  <c r="C29" i="17"/>
  <c r="C26" i="17"/>
  <c r="G24" i="17"/>
  <c r="G13" i="17"/>
  <c r="F13" i="17"/>
  <c r="E13" i="17"/>
  <c r="D13" i="17"/>
  <c r="G12" i="17"/>
  <c r="F12" i="17"/>
  <c r="E12" i="17"/>
  <c r="D12" i="17"/>
  <c r="G11" i="17"/>
  <c r="F11" i="17"/>
  <c r="G10" i="17"/>
  <c r="F10" i="17"/>
  <c r="D10" i="17"/>
  <c r="G9" i="17"/>
  <c r="F9" i="17"/>
  <c r="D9" i="17"/>
  <c r="I46" i="16"/>
  <c r="I43" i="16"/>
  <c r="H43" i="16"/>
  <c r="I41" i="16"/>
  <c r="I40" i="16"/>
  <c r="I36" i="16"/>
  <c r="I35" i="16"/>
  <c r="G35" i="16"/>
  <c r="I32" i="16"/>
  <c r="I31" i="16"/>
  <c r="G31" i="16"/>
  <c r="I30" i="16"/>
  <c r="G30" i="16"/>
  <c r="I29" i="16"/>
  <c r="G29" i="16"/>
  <c r="I28" i="16"/>
  <c r="G28" i="16"/>
  <c r="I25" i="16"/>
  <c r="G24" i="16"/>
  <c r="I23" i="16"/>
  <c r="H23" i="16"/>
  <c r="G23" i="16"/>
  <c r="F22" i="16"/>
  <c r="I12" i="16"/>
  <c r="H12" i="16"/>
  <c r="G12" i="16"/>
  <c r="I11" i="16"/>
  <c r="H11" i="16"/>
  <c r="G11" i="16"/>
  <c r="I122" i="121"/>
  <c r="I121" i="121"/>
  <c r="I120" i="121"/>
  <c r="H120" i="121"/>
  <c r="I118" i="121"/>
  <c r="I117" i="121"/>
  <c r="I115" i="121"/>
  <c r="I114" i="121"/>
  <c r="I113" i="121"/>
  <c r="I112" i="121"/>
  <c r="I111" i="121"/>
  <c r="I110" i="121"/>
  <c r="I109" i="121"/>
  <c r="G103" i="121"/>
  <c r="G100" i="121"/>
  <c r="G98" i="121"/>
  <c r="G97" i="121"/>
  <c r="G96" i="121"/>
  <c r="G94" i="121"/>
  <c r="H89" i="121"/>
  <c r="I83" i="121"/>
  <c r="I82" i="121"/>
  <c r="I81" i="121"/>
  <c r="I78" i="121"/>
  <c r="I74" i="121"/>
  <c r="H74" i="121"/>
  <c r="I73" i="121"/>
  <c r="H73" i="121"/>
  <c r="H64" i="121"/>
  <c r="H63" i="121"/>
  <c r="H61" i="121"/>
  <c r="H56" i="121"/>
  <c r="H54" i="121"/>
  <c r="G46" i="121"/>
  <c r="G44" i="121"/>
  <c r="G41" i="121"/>
  <c r="G38" i="121"/>
  <c r="G33" i="121"/>
  <c r="G32" i="121"/>
  <c r="G31" i="121"/>
  <c r="G28" i="121"/>
  <c r="G25" i="121"/>
  <c r="G22" i="121"/>
  <c r="G16" i="121"/>
  <c r="G15" i="121"/>
  <c r="H13" i="121"/>
  <c r="H11" i="121"/>
  <c r="I121" i="120"/>
  <c r="I120" i="120"/>
  <c r="I119" i="120"/>
  <c r="H119" i="120"/>
  <c r="I117" i="120"/>
  <c r="I116" i="120"/>
  <c r="I114" i="120"/>
  <c r="I113" i="120"/>
  <c r="I112" i="120"/>
  <c r="I111" i="120"/>
  <c r="I110" i="120"/>
  <c r="I109" i="120"/>
  <c r="I108" i="120"/>
  <c r="G102" i="120"/>
  <c r="G99" i="120"/>
  <c r="G97" i="120"/>
  <c r="G96" i="120"/>
  <c r="G95" i="120"/>
  <c r="G93" i="120"/>
  <c r="H88" i="120"/>
  <c r="I82" i="120"/>
  <c r="I81" i="120"/>
  <c r="I80" i="120"/>
  <c r="I77" i="120"/>
  <c r="I74" i="120"/>
  <c r="H74" i="120"/>
  <c r="I73" i="120"/>
  <c r="H73" i="120"/>
  <c r="I72" i="120"/>
  <c r="H72" i="120"/>
  <c r="H63" i="120"/>
  <c r="H62" i="120"/>
  <c r="H60" i="120"/>
  <c r="H55" i="120"/>
  <c r="H53" i="120"/>
  <c r="G46" i="120"/>
  <c r="G44" i="120"/>
  <c r="G41" i="120"/>
  <c r="G38" i="120"/>
  <c r="G33" i="120"/>
  <c r="G32" i="120"/>
  <c r="G31" i="120"/>
  <c r="G28" i="120"/>
  <c r="G25" i="120"/>
  <c r="G22" i="120"/>
  <c r="G16" i="120"/>
  <c r="G15" i="120"/>
  <c r="H13" i="120"/>
  <c r="H12" i="120"/>
  <c r="H11" i="120"/>
  <c r="I121" i="12"/>
  <c r="I120" i="12"/>
  <c r="I119" i="12"/>
  <c r="H119" i="12"/>
  <c r="I117" i="12"/>
  <c r="I116" i="12"/>
  <c r="I114" i="12"/>
  <c r="I113" i="12"/>
  <c r="I112" i="12"/>
  <c r="I111" i="12"/>
  <c r="I110" i="12"/>
  <c r="I109" i="12"/>
  <c r="I108" i="12"/>
  <c r="G102" i="12"/>
  <c r="G99" i="12"/>
  <c r="G97" i="12"/>
  <c r="G96" i="12"/>
  <c r="G95" i="12"/>
  <c r="G93" i="12"/>
  <c r="H88" i="12"/>
  <c r="I82" i="12"/>
  <c r="I81" i="12"/>
  <c r="I80" i="12"/>
  <c r="I77" i="12"/>
  <c r="I74" i="12"/>
  <c r="H74" i="12"/>
  <c r="I73" i="12"/>
  <c r="H73" i="12"/>
  <c r="I72" i="12"/>
  <c r="H72" i="12"/>
  <c r="H63" i="12"/>
  <c r="H62" i="12"/>
  <c r="H60" i="12"/>
  <c r="H55" i="12"/>
  <c r="H53" i="12"/>
  <c r="G46" i="12"/>
  <c r="G44" i="12"/>
  <c r="G41" i="12"/>
  <c r="G38" i="12"/>
  <c r="G33" i="12"/>
  <c r="G32" i="12"/>
  <c r="G31" i="12"/>
  <c r="G28" i="12"/>
  <c r="G25" i="12"/>
  <c r="G22" i="12"/>
  <c r="G16" i="12"/>
  <c r="G15" i="12"/>
  <c r="H13" i="12"/>
  <c r="H12" i="12"/>
  <c r="H11" i="12"/>
  <c r="E42" i="11"/>
  <c r="E40" i="11"/>
  <c r="I38" i="11"/>
  <c r="D38" i="11"/>
  <c r="I23" i="11"/>
  <c r="H23" i="11"/>
  <c r="G23" i="11"/>
  <c r="I22" i="11"/>
  <c r="H22" i="11"/>
  <c r="G22" i="11"/>
  <c r="F22" i="11"/>
  <c r="I21" i="11"/>
  <c r="H21" i="11"/>
  <c r="G21" i="11"/>
  <c r="I20" i="11"/>
  <c r="H20" i="11"/>
  <c r="G20" i="11"/>
  <c r="I19" i="11"/>
  <c r="H19" i="11"/>
  <c r="G19" i="11"/>
  <c r="I18" i="11"/>
  <c r="H18" i="11"/>
  <c r="G18" i="11"/>
  <c r="I17" i="11"/>
  <c r="H17" i="11"/>
  <c r="G17" i="11"/>
  <c r="F17" i="11"/>
  <c r="D17" i="11"/>
  <c r="I16" i="11"/>
  <c r="H16" i="11"/>
  <c r="G16" i="11"/>
  <c r="I15" i="11"/>
  <c r="H15" i="11"/>
  <c r="G15" i="11"/>
  <c r="I14" i="11"/>
  <c r="H14" i="11"/>
  <c r="G14" i="11"/>
  <c r="I13" i="11"/>
  <c r="H13" i="11"/>
  <c r="G13" i="11"/>
  <c r="F13" i="11"/>
  <c r="I12" i="11"/>
  <c r="H12" i="11"/>
  <c r="G12" i="11"/>
  <c r="F12" i="11"/>
  <c r="D12" i="11"/>
  <c r="I11" i="11"/>
  <c r="H11" i="11"/>
  <c r="G11" i="11"/>
  <c r="I10" i="11"/>
  <c r="H10" i="11"/>
  <c r="G10" i="11"/>
  <c r="I9" i="11"/>
  <c r="H9" i="11"/>
  <c r="G9" i="11"/>
  <c r="I8" i="11"/>
  <c r="H8" i="11"/>
  <c r="G8" i="11"/>
  <c r="F8" i="11"/>
  <c r="I7" i="11"/>
  <c r="H7" i="11"/>
  <c r="G7" i="11"/>
  <c r="F7" i="11"/>
  <c r="D7" i="11"/>
  <c r="C27" i="10"/>
  <c r="C25" i="10"/>
  <c r="C24" i="10"/>
  <c r="C23" i="10"/>
  <c r="C22" i="10"/>
  <c r="C20" i="10"/>
  <c r="G18" i="10"/>
  <c r="G14" i="10"/>
  <c r="F14" i="10"/>
  <c r="G13" i="10"/>
  <c r="F13" i="10"/>
  <c r="D13" i="10"/>
  <c r="G12" i="10"/>
  <c r="F12" i="10"/>
  <c r="D12" i="10"/>
  <c r="G11" i="10"/>
  <c r="F11" i="10"/>
  <c r="D11" i="10"/>
  <c r="G10" i="10"/>
  <c r="F10" i="10"/>
  <c r="D10" i="10"/>
  <c r="G9" i="10"/>
  <c r="F9" i="10"/>
  <c r="D9" i="10"/>
  <c r="G8" i="10"/>
  <c r="F8" i="10"/>
  <c r="D8" i="10"/>
  <c r="H48" i="8"/>
  <c r="I45" i="8"/>
  <c r="I39" i="8"/>
  <c r="I37" i="8"/>
  <c r="G37" i="8"/>
  <c r="I36" i="8"/>
  <c r="G36" i="8"/>
  <c r="I35" i="8"/>
  <c r="G35" i="8"/>
  <c r="I32" i="8"/>
  <c r="I29" i="8"/>
  <c r="G29" i="8"/>
  <c r="I28" i="8"/>
  <c r="G28" i="8"/>
  <c r="H23" i="8"/>
  <c r="F22" i="8"/>
  <c r="I21" i="8"/>
  <c r="H21" i="8"/>
  <c r="G21" i="8"/>
  <c r="I20" i="8"/>
  <c r="H20" i="8"/>
  <c r="G20" i="8"/>
  <c r="H17" i="8"/>
  <c r="H16" i="8"/>
  <c r="H15" i="8"/>
  <c r="I13" i="8"/>
  <c r="H13" i="8"/>
  <c r="G13" i="8"/>
  <c r="I12" i="8"/>
  <c r="H12" i="8"/>
  <c r="G12" i="8"/>
  <c r="I11" i="8"/>
  <c r="H11" i="8"/>
  <c r="G11" i="8"/>
  <c r="F28" i="83"/>
  <c r="F25" i="83"/>
  <c r="F22" i="83"/>
  <c r="E22" i="83"/>
  <c r="D22" i="83"/>
  <c r="F21" i="83"/>
  <c r="E21" i="83"/>
  <c r="D21" i="83"/>
  <c r="F20" i="83"/>
  <c r="E20" i="83"/>
  <c r="D20" i="83"/>
  <c r="F19" i="83"/>
  <c r="E19" i="83"/>
  <c r="D19" i="83"/>
  <c r="F18" i="83"/>
  <c r="E18" i="83"/>
  <c r="D18" i="83"/>
  <c r="F13" i="83"/>
  <c r="F12" i="83"/>
  <c r="D12" i="83"/>
  <c r="F11" i="83"/>
  <c r="D11" i="83"/>
  <c r="F10" i="83"/>
  <c r="D10" i="83"/>
  <c r="F9" i="83"/>
  <c r="D9" i="83"/>
  <c r="F8" i="83"/>
  <c r="D8" i="83"/>
  <c r="F7" i="83"/>
  <c r="D7" i="83"/>
  <c r="F6" i="83"/>
  <c r="D6" i="83"/>
  <c r="K30" i="89"/>
  <c r="J30" i="89"/>
  <c r="I30" i="89"/>
  <c r="K27" i="89"/>
  <c r="J27" i="89"/>
  <c r="I27" i="89"/>
  <c r="H27" i="89"/>
  <c r="G27" i="89"/>
  <c r="K26" i="89"/>
  <c r="J26" i="89"/>
  <c r="I26" i="89"/>
  <c r="H26" i="89"/>
  <c r="G26" i="89"/>
  <c r="K25" i="89"/>
  <c r="J25" i="89"/>
  <c r="I25" i="89"/>
  <c r="H25" i="89"/>
  <c r="G25" i="89"/>
  <c r="K23" i="89"/>
  <c r="J23" i="89"/>
  <c r="I23" i="89"/>
  <c r="H23" i="89"/>
  <c r="G23" i="89"/>
  <c r="K22" i="89"/>
  <c r="J22" i="89"/>
  <c r="I22" i="89"/>
  <c r="H22" i="89"/>
  <c r="G22" i="89"/>
  <c r="K21" i="89"/>
  <c r="J21" i="89"/>
  <c r="I21" i="89"/>
  <c r="H21" i="89"/>
  <c r="G21" i="89"/>
  <c r="K19" i="89"/>
  <c r="J19" i="89"/>
  <c r="I19" i="89"/>
  <c r="H19" i="89"/>
  <c r="G19" i="89"/>
  <c r="K18" i="89"/>
  <c r="J18" i="89"/>
  <c r="I18" i="89"/>
  <c r="H18" i="89"/>
  <c r="G18" i="89"/>
  <c r="K17" i="89"/>
  <c r="J17" i="89"/>
  <c r="I17" i="89"/>
  <c r="H17" i="89"/>
  <c r="G17" i="89"/>
  <c r="I14" i="89"/>
  <c r="H14" i="89"/>
  <c r="G14" i="89"/>
  <c r="E13" i="89"/>
  <c r="J8" i="89"/>
  <c r="J7" i="89"/>
  <c r="J7" i="158"/>
  <c r="I7" i="158"/>
  <c r="H7" i="158"/>
  <c r="G7" i="158"/>
  <c r="F7" i="158"/>
  <c r="E7" i="158"/>
  <c r="J6" i="158"/>
  <c r="I6" i="158"/>
  <c r="H6" i="158"/>
  <c r="G6" i="158"/>
  <c r="F6" i="158"/>
  <c r="E6" i="158"/>
  <c r="J5" i="158"/>
  <c r="I5" i="158"/>
  <c r="H5" i="158"/>
  <c r="G5" i="158"/>
  <c r="F5" i="158"/>
  <c r="E5" i="158"/>
  <c r="E4" i="158"/>
  <c r="D12" i="159"/>
  <c r="D11" i="159"/>
  <c r="D10" i="159"/>
  <c r="AD46" i="157"/>
  <c r="AD45" i="157"/>
  <c r="O38" i="157"/>
  <c r="O37" i="157"/>
  <c r="O36" i="157"/>
  <c r="O35" i="157"/>
  <c r="Q34" i="157"/>
  <c r="O34" i="157"/>
  <c r="O33" i="157"/>
  <c r="X30" i="157"/>
  <c r="O28" i="157"/>
  <c r="D24" i="157"/>
  <c r="AE14" i="157"/>
  <c r="AD14" i="157"/>
  <c r="AB14" i="157"/>
  <c r="AA14" i="157"/>
  <c r="Z14" i="157"/>
  <c r="Y14" i="157"/>
  <c r="X14" i="157"/>
  <c r="W14" i="157"/>
  <c r="U14" i="157"/>
  <c r="T14" i="157"/>
  <c r="S14" i="157"/>
  <c r="R14" i="157"/>
  <c r="Q14" i="157"/>
  <c r="M14" i="157"/>
  <c r="L14" i="157"/>
  <c r="D14" i="157"/>
  <c r="AE13" i="157"/>
  <c r="AD13" i="157"/>
  <c r="AB13" i="157"/>
  <c r="AA13" i="157"/>
  <c r="Z13" i="157"/>
  <c r="Y13" i="157"/>
  <c r="X13" i="157"/>
  <c r="W13" i="157"/>
  <c r="U13" i="157"/>
  <c r="T13" i="157"/>
  <c r="S13" i="157"/>
  <c r="R13" i="157"/>
  <c r="Q13" i="157"/>
  <c r="M13" i="157"/>
  <c r="L13" i="157"/>
  <c r="D13" i="157"/>
  <c r="AE12" i="157"/>
  <c r="AD12" i="157"/>
  <c r="AB12" i="157"/>
  <c r="AA12" i="157"/>
  <c r="Z12" i="157"/>
  <c r="Y12" i="157"/>
  <c r="X12" i="157"/>
  <c r="W12" i="157"/>
  <c r="U12" i="157"/>
  <c r="T12" i="157"/>
  <c r="S12" i="157"/>
  <c r="R12" i="157"/>
  <c r="Q12" i="157"/>
  <c r="M12" i="157"/>
  <c r="L12" i="157"/>
  <c r="D12" i="157"/>
  <c r="AE11" i="157"/>
  <c r="AD11" i="157"/>
  <c r="AB11" i="157"/>
  <c r="AA11" i="157"/>
  <c r="Z11" i="157"/>
  <c r="Y11" i="157"/>
  <c r="X11" i="157"/>
  <c r="W11" i="157"/>
  <c r="U11" i="157"/>
  <c r="T11" i="157"/>
  <c r="S11" i="157"/>
  <c r="R11" i="157"/>
  <c r="Q11" i="157"/>
  <c r="M11" i="157"/>
  <c r="L11" i="157"/>
  <c r="D11" i="157"/>
  <c r="AE10" i="157"/>
  <c r="AD10" i="157"/>
  <c r="AB10" i="157"/>
  <c r="AA10" i="157"/>
  <c r="Z10" i="157"/>
  <c r="Y10" i="157"/>
  <c r="X10" i="157"/>
  <c r="W10" i="157"/>
  <c r="U10" i="157"/>
  <c r="T10" i="157"/>
  <c r="S10" i="157"/>
  <c r="R10" i="157"/>
  <c r="Q10" i="157"/>
  <c r="M10" i="157"/>
  <c r="L10" i="157"/>
  <c r="D10" i="157"/>
  <c r="AE9" i="157"/>
  <c r="AD9" i="157"/>
  <c r="AB9" i="157"/>
  <c r="AA9" i="157"/>
  <c r="Z9" i="157"/>
  <c r="Y9" i="157"/>
  <c r="X9" i="157"/>
  <c r="W9" i="157"/>
  <c r="U9" i="157"/>
  <c r="T9" i="157"/>
  <c r="S9" i="157"/>
  <c r="R9" i="157"/>
  <c r="Q9" i="157"/>
  <c r="M9" i="157"/>
  <c r="L9" i="157"/>
  <c r="D9" i="157"/>
  <c r="AE8" i="157"/>
  <c r="AD8" i="157"/>
  <c r="AB8" i="157"/>
  <c r="AA8" i="157"/>
  <c r="Z8" i="157"/>
  <c r="Y8" i="157"/>
  <c r="X8" i="157"/>
  <c r="W8" i="157"/>
  <c r="U8" i="157"/>
  <c r="T8" i="157"/>
  <c r="S8" i="157"/>
  <c r="R8" i="157"/>
  <c r="Q8" i="157"/>
  <c r="M8" i="157"/>
  <c r="L8" i="157"/>
  <c r="D8" i="157"/>
  <c r="AE7" i="157"/>
  <c r="AD7" i="157"/>
  <c r="AB7" i="157"/>
  <c r="AA7" i="157"/>
  <c r="Z7" i="157"/>
  <c r="Y7" i="157"/>
  <c r="X7" i="157"/>
  <c r="W7" i="157"/>
  <c r="U7" i="157"/>
  <c r="T7" i="157"/>
  <c r="S7" i="157"/>
  <c r="R7" i="157"/>
  <c r="Q7" i="157"/>
  <c r="M7" i="157"/>
  <c r="L7" i="157"/>
  <c r="D7" i="157"/>
  <c r="D6" i="157"/>
  <c r="M3" i="157"/>
  <c r="T2" i="157"/>
  <c r="AD95" i="91"/>
  <c r="AD94" i="91"/>
  <c r="O87" i="91"/>
  <c r="O86" i="91"/>
  <c r="O85" i="91"/>
  <c r="O84" i="91"/>
  <c r="Q83" i="91"/>
  <c r="O83" i="91"/>
  <c r="O82" i="91"/>
  <c r="X79" i="91"/>
  <c r="O77" i="91"/>
  <c r="D73" i="91"/>
  <c r="AE66" i="91"/>
  <c r="AD66" i="91"/>
  <c r="AB66" i="91"/>
  <c r="AA66" i="91"/>
  <c r="Z66" i="91"/>
  <c r="Y66" i="91"/>
  <c r="X66" i="91"/>
  <c r="W66" i="91"/>
  <c r="U66" i="91"/>
  <c r="T66" i="91"/>
  <c r="S66" i="91"/>
  <c r="R66" i="91"/>
  <c r="Q66" i="91"/>
  <c r="P66" i="91"/>
  <c r="O66" i="91"/>
  <c r="N66" i="91"/>
  <c r="L66" i="91"/>
  <c r="AE65" i="91"/>
  <c r="AD65" i="91"/>
  <c r="AB65" i="91"/>
  <c r="AA65" i="91"/>
  <c r="Z65" i="91"/>
  <c r="Y65" i="91"/>
  <c r="X65" i="91"/>
  <c r="W65" i="91"/>
  <c r="U65" i="91"/>
  <c r="T65" i="91"/>
  <c r="S65" i="91"/>
  <c r="R65" i="91"/>
  <c r="Q65" i="91"/>
  <c r="P65" i="91"/>
  <c r="O65" i="91"/>
  <c r="N65" i="91"/>
  <c r="L65" i="91"/>
  <c r="AE64" i="91"/>
  <c r="AD64" i="91"/>
  <c r="AB64" i="91"/>
  <c r="AA64" i="91"/>
  <c r="Z64" i="91"/>
  <c r="Y64" i="91"/>
  <c r="X64" i="91"/>
  <c r="W64" i="91"/>
  <c r="U64" i="91"/>
  <c r="T64" i="91"/>
  <c r="S64" i="91"/>
  <c r="R64" i="91"/>
  <c r="Q64" i="91"/>
  <c r="P64" i="91"/>
  <c r="O64" i="91"/>
  <c r="N64" i="91"/>
  <c r="L64" i="91"/>
  <c r="AE63" i="91"/>
  <c r="AD63" i="91"/>
  <c r="AB63" i="91"/>
  <c r="AA63" i="91"/>
  <c r="Z63" i="91"/>
  <c r="Y63" i="91"/>
  <c r="X63" i="91"/>
  <c r="W63" i="91"/>
  <c r="U63" i="91"/>
  <c r="T63" i="91"/>
  <c r="S63" i="91"/>
  <c r="R63" i="91"/>
  <c r="Q63" i="91"/>
  <c r="P63" i="91"/>
  <c r="O63" i="91"/>
  <c r="N63" i="91"/>
  <c r="L63" i="91"/>
  <c r="AE62" i="91"/>
  <c r="AD62" i="91"/>
  <c r="AB62" i="91"/>
  <c r="AA62" i="91"/>
  <c r="Z62" i="91"/>
  <c r="Y62" i="91"/>
  <c r="X62" i="91"/>
  <c r="W62" i="91"/>
  <c r="U62" i="91"/>
  <c r="T62" i="91"/>
  <c r="S62" i="91"/>
  <c r="R62" i="91"/>
  <c r="Q62" i="91"/>
  <c r="P62" i="91"/>
  <c r="O62" i="91"/>
  <c r="N62" i="91"/>
  <c r="L62" i="91"/>
  <c r="AE61" i="91"/>
  <c r="AD61" i="91"/>
  <c r="AB61" i="91"/>
  <c r="AA61" i="91"/>
  <c r="Z61" i="91"/>
  <c r="Y61" i="91"/>
  <c r="X61" i="91"/>
  <c r="W61" i="91"/>
  <c r="U61" i="91"/>
  <c r="T61" i="91"/>
  <c r="S61" i="91"/>
  <c r="R61" i="91"/>
  <c r="Q61" i="91"/>
  <c r="P61" i="91"/>
  <c r="O61" i="91"/>
  <c r="N61" i="91"/>
  <c r="L61" i="91"/>
  <c r="AE60" i="91"/>
  <c r="AD60" i="91"/>
  <c r="AB60" i="91"/>
  <c r="AA60" i="91"/>
  <c r="Z60" i="91"/>
  <c r="Y60" i="91"/>
  <c r="X60" i="91"/>
  <c r="W60" i="91"/>
  <c r="U60" i="91"/>
  <c r="T60" i="91"/>
  <c r="S60" i="91"/>
  <c r="R60" i="91"/>
  <c r="Q60" i="91"/>
  <c r="P60" i="91"/>
  <c r="O60" i="91"/>
  <c r="N60" i="91"/>
  <c r="L60" i="91"/>
  <c r="AE59" i="91"/>
  <c r="AD59" i="91"/>
  <c r="AB59" i="91"/>
  <c r="AA59" i="91"/>
  <c r="Z59" i="91"/>
  <c r="Y59" i="91"/>
  <c r="X59" i="91"/>
  <c r="W59" i="91"/>
  <c r="U59" i="91"/>
  <c r="T59" i="91"/>
  <c r="S59" i="91"/>
  <c r="R59" i="91"/>
  <c r="Q59" i="91"/>
  <c r="P59" i="91"/>
  <c r="O59" i="91"/>
  <c r="N59" i="91"/>
  <c r="L59" i="91"/>
  <c r="AE56" i="91"/>
  <c r="AD56" i="91"/>
  <c r="AB56" i="91"/>
  <c r="AA56" i="91"/>
  <c r="Z56" i="91"/>
  <c r="Y56" i="91"/>
  <c r="X56" i="91"/>
  <c r="W56" i="91"/>
  <c r="U56" i="91"/>
  <c r="T56" i="91"/>
  <c r="S56" i="91"/>
  <c r="R56" i="91"/>
  <c r="Q56" i="91"/>
  <c r="P56" i="91"/>
  <c r="O56" i="91"/>
  <c r="N56" i="91"/>
  <c r="M56" i="91"/>
  <c r="L56" i="91"/>
  <c r="AE55" i="91"/>
  <c r="AD55" i="91"/>
  <c r="AB55" i="91"/>
  <c r="AA55" i="91"/>
  <c r="Z55" i="91"/>
  <c r="Y55" i="91"/>
  <c r="X55" i="91"/>
  <c r="W55" i="91"/>
  <c r="U55" i="91"/>
  <c r="T55" i="91"/>
  <c r="S55" i="91"/>
  <c r="R55" i="91"/>
  <c r="Q55" i="91"/>
  <c r="P55" i="91"/>
  <c r="O55" i="91"/>
  <c r="N55" i="91"/>
  <c r="M55" i="91"/>
  <c r="L55" i="91"/>
  <c r="AE54" i="91"/>
  <c r="AD54" i="91"/>
  <c r="AB54" i="91"/>
  <c r="AA54" i="91"/>
  <c r="Z54" i="91"/>
  <c r="Y54" i="91"/>
  <c r="X54" i="91"/>
  <c r="W54" i="91"/>
  <c r="U54" i="91"/>
  <c r="T54" i="91"/>
  <c r="S54" i="91"/>
  <c r="R54" i="91"/>
  <c r="Q54" i="91"/>
  <c r="P54" i="91"/>
  <c r="O54" i="91"/>
  <c r="N54" i="91"/>
  <c r="M54" i="91"/>
  <c r="L54" i="91"/>
  <c r="AE53" i="91"/>
  <c r="AD53" i="91"/>
  <c r="AB53" i="91"/>
  <c r="AA53" i="91"/>
  <c r="Z53" i="91"/>
  <c r="Y53" i="91"/>
  <c r="X53" i="91"/>
  <c r="W53" i="91"/>
  <c r="U53" i="91"/>
  <c r="T53" i="91"/>
  <c r="S53" i="91"/>
  <c r="R53" i="91"/>
  <c r="Q53" i="91"/>
  <c r="P53" i="91"/>
  <c r="O53" i="91"/>
  <c r="N53" i="91"/>
  <c r="M53" i="91"/>
  <c r="L53" i="91"/>
  <c r="AE52" i="91"/>
  <c r="AD52" i="91"/>
  <c r="AB52" i="91"/>
  <c r="AA52" i="91"/>
  <c r="Z52" i="91"/>
  <c r="Y52" i="91"/>
  <c r="X52" i="91"/>
  <c r="W52" i="91"/>
  <c r="U52" i="91"/>
  <c r="T52" i="91"/>
  <c r="S52" i="91"/>
  <c r="R52" i="91"/>
  <c r="Q52" i="91"/>
  <c r="P52" i="91"/>
  <c r="O52" i="91"/>
  <c r="N52" i="91"/>
  <c r="M52" i="91"/>
  <c r="L52" i="91"/>
  <c r="AE51" i="91"/>
  <c r="AD51" i="91"/>
  <c r="AB51" i="91"/>
  <c r="AA51" i="91"/>
  <c r="Z51" i="91"/>
  <c r="Y51" i="91"/>
  <c r="X51" i="91"/>
  <c r="W51" i="91"/>
  <c r="U51" i="91"/>
  <c r="T51" i="91"/>
  <c r="S51" i="91"/>
  <c r="R51" i="91"/>
  <c r="Q51" i="91"/>
  <c r="P51" i="91"/>
  <c r="O51" i="91"/>
  <c r="N51" i="91"/>
  <c r="M51" i="91"/>
  <c r="L51" i="91"/>
  <c r="AE50" i="91"/>
  <c r="AD50" i="91"/>
  <c r="AB50" i="91"/>
  <c r="AA50" i="91"/>
  <c r="Z50" i="91"/>
  <c r="Y50" i="91"/>
  <c r="X50" i="91"/>
  <c r="W50" i="91"/>
  <c r="U50" i="91"/>
  <c r="T50" i="91"/>
  <c r="S50" i="91"/>
  <c r="R50" i="91"/>
  <c r="Q50" i="91"/>
  <c r="P50" i="91"/>
  <c r="O50" i="91"/>
  <c r="N50" i="91"/>
  <c r="M50" i="91"/>
  <c r="L50" i="91"/>
  <c r="AB49" i="91"/>
  <c r="AA49" i="91"/>
  <c r="Z49" i="91"/>
  <c r="Y49" i="91"/>
  <c r="X49" i="91"/>
  <c r="W49" i="91"/>
  <c r="S49" i="91"/>
  <c r="R49" i="91"/>
  <c r="Q49" i="91"/>
  <c r="M49" i="91"/>
  <c r="L49" i="91"/>
  <c r="E49" i="91"/>
  <c r="N49" i="91" s="1"/>
  <c r="AE48" i="91"/>
  <c r="AD48" i="91"/>
  <c r="AB48" i="91"/>
  <c r="AA48" i="91"/>
  <c r="Z48" i="91"/>
  <c r="Y48" i="91"/>
  <c r="X48" i="91"/>
  <c r="W48" i="91"/>
  <c r="U48" i="91"/>
  <c r="T48" i="91"/>
  <c r="S48" i="91"/>
  <c r="R48" i="91"/>
  <c r="Q48" i="91"/>
  <c r="P48" i="91"/>
  <c r="O48" i="91"/>
  <c r="N48" i="91"/>
  <c r="M48" i="91"/>
  <c r="L48" i="91"/>
  <c r="AE47" i="91"/>
  <c r="AD47" i="91"/>
  <c r="AB47" i="91"/>
  <c r="AA47" i="91"/>
  <c r="Z47" i="91"/>
  <c r="Y47" i="91"/>
  <c r="X47" i="91"/>
  <c r="W47" i="91"/>
  <c r="U47" i="91"/>
  <c r="T47" i="91"/>
  <c r="S47" i="91"/>
  <c r="R47" i="91"/>
  <c r="Q47" i="91"/>
  <c r="P47" i="91"/>
  <c r="O47" i="91"/>
  <c r="N47" i="91"/>
  <c r="M47" i="91"/>
  <c r="L47" i="91"/>
  <c r="AE46" i="91"/>
  <c r="AD46" i="91"/>
  <c r="AB46" i="91"/>
  <c r="AA46" i="91"/>
  <c r="Z46" i="91"/>
  <c r="Y46" i="91"/>
  <c r="X46" i="91"/>
  <c r="W46" i="91"/>
  <c r="U46" i="91"/>
  <c r="T46" i="91"/>
  <c r="S46" i="91"/>
  <c r="R46" i="91"/>
  <c r="Q46" i="91"/>
  <c r="P46" i="91"/>
  <c r="O46" i="91"/>
  <c r="N46" i="91"/>
  <c r="M46" i="91"/>
  <c r="L46" i="91"/>
  <c r="AE45" i="91"/>
  <c r="AD45" i="91"/>
  <c r="AB45" i="91"/>
  <c r="AA45" i="91"/>
  <c r="Z45" i="91"/>
  <c r="Y45" i="91"/>
  <c r="X45" i="91"/>
  <c r="W45" i="91"/>
  <c r="U45" i="91"/>
  <c r="T45" i="91"/>
  <c r="S45" i="91"/>
  <c r="R45" i="91"/>
  <c r="Q45" i="91"/>
  <c r="P45" i="91"/>
  <c r="O45" i="91"/>
  <c r="N45" i="91"/>
  <c r="M45" i="91"/>
  <c r="L45" i="91"/>
  <c r="AE44" i="91"/>
  <c r="AD44" i="91"/>
  <c r="AB44" i="91"/>
  <c r="AA44" i="91"/>
  <c r="Z44" i="91"/>
  <c r="Y44" i="91"/>
  <c r="X44" i="91"/>
  <c r="W44" i="91"/>
  <c r="U44" i="91"/>
  <c r="T44" i="91"/>
  <c r="S44" i="91"/>
  <c r="R44" i="91"/>
  <c r="Q44" i="91"/>
  <c r="P44" i="91"/>
  <c r="O44" i="91"/>
  <c r="N44" i="91"/>
  <c r="M44" i="91"/>
  <c r="L44" i="91"/>
  <c r="AB43" i="91"/>
  <c r="AA43" i="91"/>
  <c r="Z43" i="91"/>
  <c r="Y43" i="91"/>
  <c r="X43" i="91"/>
  <c r="W43" i="91"/>
  <c r="S43" i="91"/>
  <c r="R43" i="91"/>
  <c r="Q43" i="91"/>
  <c r="M43" i="91"/>
  <c r="L43" i="91"/>
  <c r="E43" i="91"/>
  <c r="N43" i="91" s="1"/>
  <c r="AE42" i="91"/>
  <c r="AD42" i="91"/>
  <c r="AB42" i="91"/>
  <c r="AA42" i="91"/>
  <c r="Z42" i="91"/>
  <c r="Y42" i="91"/>
  <c r="X42" i="91"/>
  <c r="W42" i="91"/>
  <c r="U42" i="91"/>
  <c r="T42" i="91"/>
  <c r="S42" i="91"/>
  <c r="R42" i="91"/>
  <c r="Q42" i="91"/>
  <c r="P42" i="91"/>
  <c r="O42" i="91"/>
  <c r="N42" i="91"/>
  <c r="M42" i="91"/>
  <c r="L42" i="91"/>
  <c r="AE41" i="91"/>
  <c r="AD41" i="91"/>
  <c r="AB41" i="91"/>
  <c r="AA41" i="91"/>
  <c r="Z41" i="91"/>
  <c r="Y41" i="91"/>
  <c r="X41" i="91"/>
  <c r="W41" i="91"/>
  <c r="U41" i="91"/>
  <c r="T41" i="91"/>
  <c r="S41" i="91"/>
  <c r="R41" i="91"/>
  <c r="Q41" i="91"/>
  <c r="P41" i="91"/>
  <c r="O41" i="91"/>
  <c r="N41" i="91"/>
  <c r="M41" i="91"/>
  <c r="L41" i="91"/>
  <c r="AE39" i="91"/>
  <c r="AD39" i="91"/>
  <c r="AB39" i="91"/>
  <c r="AA39" i="91"/>
  <c r="Z39" i="91"/>
  <c r="Y39" i="91"/>
  <c r="X39" i="91"/>
  <c r="W39" i="91"/>
  <c r="U39" i="91"/>
  <c r="T39" i="91"/>
  <c r="S39" i="91"/>
  <c r="R39" i="91"/>
  <c r="Q39" i="91"/>
  <c r="P39" i="91"/>
  <c r="O39" i="91"/>
  <c r="N39" i="91"/>
  <c r="M39" i="91"/>
  <c r="L39" i="91"/>
  <c r="AE38" i="91"/>
  <c r="AD38" i="91"/>
  <c r="AB38" i="91"/>
  <c r="AA38" i="91"/>
  <c r="Z38" i="91"/>
  <c r="Y38" i="91"/>
  <c r="X38" i="91"/>
  <c r="W38" i="91"/>
  <c r="U38" i="91"/>
  <c r="T38" i="91"/>
  <c r="S38" i="91"/>
  <c r="R38" i="91"/>
  <c r="Q38" i="91"/>
  <c r="P38" i="91"/>
  <c r="O38" i="91"/>
  <c r="N38" i="91"/>
  <c r="M38" i="91"/>
  <c r="L38" i="91"/>
  <c r="D38" i="91"/>
  <c r="C38" i="91"/>
  <c r="AE37" i="91"/>
  <c r="AD37" i="91"/>
  <c r="AB37" i="91"/>
  <c r="AA37" i="91"/>
  <c r="Z37" i="91"/>
  <c r="Y37" i="91"/>
  <c r="X37" i="91"/>
  <c r="W37" i="91"/>
  <c r="U37" i="91"/>
  <c r="T37" i="91"/>
  <c r="S37" i="91"/>
  <c r="R37" i="91"/>
  <c r="Q37" i="91"/>
  <c r="P37" i="91"/>
  <c r="O37" i="91"/>
  <c r="N37" i="91"/>
  <c r="M37" i="91"/>
  <c r="L37" i="91"/>
  <c r="D37" i="91"/>
  <c r="C37" i="91"/>
  <c r="AE36" i="91"/>
  <c r="AD36" i="91"/>
  <c r="AB36" i="91"/>
  <c r="AA36" i="91"/>
  <c r="Z36" i="91"/>
  <c r="Y36" i="91"/>
  <c r="X36" i="91"/>
  <c r="W36" i="91"/>
  <c r="U36" i="91"/>
  <c r="T36" i="91"/>
  <c r="S36" i="91"/>
  <c r="R36" i="91"/>
  <c r="Q36" i="91"/>
  <c r="P36" i="91"/>
  <c r="O36" i="91"/>
  <c r="N36" i="91"/>
  <c r="M36" i="91"/>
  <c r="L36" i="91"/>
  <c r="D36" i="91"/>
  <c r="AE35" i="91"/>
  <c r="AD35" i="91"/>
  <c r="AB35" i="91"/>
  <c r="AA35" i="91"/>
  <c r="Z35" i="91"/>
  <c r="Y35" i="91"/>
  <c r="X35" i="91"/>
  <c r="W35" i="91"/>
  <c r="U35" i="91"/>
  <c r="T35" i="91"/>
  <c r="S35" i="91"/>
  <c r="R35" i="91"/>
  <c r="Q35" i="91"/>
  <c r="P35" i="91"/>
  <c r="O35" i="91"/>
  <c r="N35" i="91"/>
  <c r="M35" i="91"/>
  <c r="L35" i="91"/>
  <c r="AE34" i="91"/>
  <c r="AD34" i="91"/>
  <c r="AB34" i="91"/>
  <c r="AA34" i="91"/>
  <c r="Z34" i="91"/>
  <c r="Y34" i="91"/>
  <c r="X34" i="91"/>
  <c r="W34" i="91"/>
  <c r="U34" i="91"/>
  <c r="T34" i="91"/>
  <c r="S34" i="91"/>
  <c r="R34" i="91"/>
  <c r="Q34" i="91"/>
  <c r="P34" i="91"/>
  <c r="O34" i="91"/>
  <c r="N34" i="91"/>
  <c r="M34" i="91"/>
  <c r="L34" i="91"/>
  <c r="AE33" i="91"/>
  <c r="AD33" i="91"/>
  <c r="AB33" i="91"/>
  <c r="AA33" i="91"/>
  <c r="Z33" i="91"/>
  <c r="Y33" i="91"/>
  <c r="X33" i="91"/>
  <c r="W33" i="91"/>
  <c r="U33" i="91"/>
  <c r="T33" i="91"/>
  <c r="S33" i="91"/>
  <c r="R33" i="91"/>
  <c r="Q33" i="91"/>
  <c r="P33" i="91"/>
  <c r="O33" i="91"/>
  <c r="N33" i="91"/>
  <c r="M33" i="91"/>
  <c r="L33" i="91"/>
  <c r="AE32" i="91"/>
  <c r="AD32" i="91"/>
  <c r="AB32" i="91"/>
  <c r="AA32" i="91"/>
  <c r="Z32" i="91"/>
  <c r="Y32" i="91"/>
  <c r="X32" i="91"/>
  <c r="W32" i="91"/>
  <c r="U32" i="91"/>
  <c r="T32" i="91"/>
  <c r="S32" i="91"/>
  <c r="R32" i="91"/>
  <c r="Q32" i="91"/>
  <c r="P32" i="91"/>
  <c r="O32" i="91"/>
  <c r="N32" i="91"/>
  <c r="M32" i="91"/>
  <c r="L32" i="91"/>
  <c r="AE31" i="91"/>
  <c r="AD31" i="91"/>
  <c r="AB31" i="91"/>
  <c r="AA31" i="91"/>
  <c r="Z31" i="91"/>
  <c r="Y31" i="91"/>
  <c r="X31" i="91"/>
  <c r="W31" i="91"/>
  <c r="U31" i="91"/>
  <c r="T31" i="91"/>
  <c r="S31" i="91"/>
  <c r="R31" i="91"/>
  <c r="Q31" i="91"/>
  <c r="P31" i="91"/>
  <c r="O31" i="91"/>
  <c r="N31" i="91"/>
  <c r="M31" i="91"/>
  <c r="L31" i="91"/>
  <c r="D31" i="91"/>
  <c r="AE30" i="91"/>
  <c r="AD30" i="91"/>
  <c r="AB30" i="91"/>
  <c r="AA30" i="91"/>
  <c r="Z30" i="91"/>
  <c r="Y30" i="91"/>
  <c r="X30" i="91"/>
  <c r="W30" i="91"/>
  <c r="U30" i="91"/>
  <c r="T30" i="91"/>
  <c r="S30" i="91"/>
  <c r="R30" i="91"/>
  <c r="Q30" i="91"/>
  <c r="P30" i="91"/>
  <c r="O30" i="91"/>
  <c r="N30" i="91"/>
  <c r="M30" i="91"/>
  <c r="L30" i="91"/>
  <c r="AE29" i="91"/>
  <c r="AD29" i="91"/>
  <c r="AB29" i="91"/>
  <c r="AA29" i="91"/>
  <c r="Z29" i="91"/>
  <c r="Y29" i="91"/>
  <c r="X29" i="91"/>
  <c r="W29" i="91"/>
  <c r="U29" i="91"/>
  <c r="T29" i="91"/>
  <c r="S29" i="91"/>
  <c r="R29" i="91"/>
  <c r="Q29" i="91"/>
  <c r="P29" i="91"/>
  <c r="O29" i="91"/>
  <c r="N29" i="91"/>
  <c r="M29" i="91"/>
  <c r="L29" i="91"/>
  <c r="AE28" i="91"/>
  <c r="AD28" i="91"/>
  <c r="AB28" i="91"/>
  <c r="AA28" i="91"/>
  <c r="Z28" i="91"/>
  <c r="Y28" i="91"/>
  <c r="X28" i="91"/>
  <c r="W28" i="91"/>
  <c r="U28" i="91"/>
  <c r="T28" i="91"/>
  <c r="S28" i="91"/>
  <c r="R28" i="91"/>
  <c r="Q28" i="91"/>
  <c r="P28" i="91"/>
  <c r="O28" i="91"/>
  <c r="N28" i="91"/>
  <c r="M28" i="91"/>
  <c r="L28" i="91"/>
  <c r="AE27" i="91"/>
  <c r="AD27" i="91"/>
  <c r="AB27" i="91"/>
  <c r="AA27" i="91"/>
  <c r="Z27" i="91"/>
  <c r="Y27" i="91"/>
  <c r="X27" i="91"/>
  <c r="W27" i="91"/>
  <c r="U27" i="91"/>
  <c r="T27" i="91"/>
  <c r="S27" i="91"/>
  <c r="R27" i="91"/>
  <c r="Q27" i="91"/>
  <c r="P27" i="91"/>
  <c r="O27" i="91"/>
  <c r="N27" i="91"/>
  <c r="M27" i="91"/>
  <c r="L27" i="91"/>
  <c r="AE26" i="91"/>
  <c r="AD26" i="91"/>
  <c r="AB26" i="91"/>
  <c r="AA26" i="91"/>
  <c r="Z26" i="91"/>
  <c r="Y26" i="91"/>
  <c r="X26" i="91"/>
  <c r="W26" i="91"/>
  <c r="U26" i="91"/>
  <c r="T26" i="91"/>
  <c r="S26" i="91"/>
  <c r="R26" i="91"/>
  <c r="Q26" i="91"/>
  <c r="P26" i="91"/>
  <c r="O26" i="91"/>
  <c r="N26" i="91"/>
  <c r="M26" i="91"/>
  <c r="L26" i="91"/>
  <c r="D26" i="91"/>
  <c r="AE25" i="91"/>
  <c r="AD25" i="91"/>
  <c r="AB25" i="91"/>
  <c r="AA25" i="91"/>
  <c r="Z25" i="91"/>
  <c r="Y25" i="91"/>
  <c r="X25" i="91"/>
  <c r="W25" i="91"/>
  <c r="U25" i="91"/>
  <c r="T25" i="91"/>
  <c r="S25" i="91"/>
  <c r="R25" i="91"/>
  <c r="Q25" i="91"/>
  <c r="P25" i="91"/>
  <c r="O25" i="91"/>
  <c r="N25" i="91"/>
  <c r="M25" i="91"/>
  <c r="L25" i="91"/>
  <c r="AE24" i="91"/>
  <c r="AD24" i="91"/>
  <c r="AB24" i="91"/>
  <c r="AA24" i="91"/>
  <c r="Z24" i="91"/>
  <c r="Y24" i="91"/>
  <c r="X24" i="91"/>
  <c r="W24" i="91"/>
  <c r="U24" i="91"/>
  <c r="T24" i="91"/>
  <c r="S24" i="91"/>
  <c r="R24" i="91"/>
  <c r="Q24" i="91"/>
  <c r="P24" i="91"/>
  <c r="O24" i="91"/>
  <c r="N24" i="91"/>
  <c r="M24" i="91"/>
  <c r="L24" i="91"/>
  <c r="AE23" i="91"/>
  <c r="AD23" i="91"/>
  <c r="AB23" i="91"/>
  <c r="AA23" i="91"/>
  <c r="Z23" i="91"/>
  <c r="Y23" i="91"/>
  <c r="X23" i="91"/>
  <c r="W23" i="91"/>
  <c r="U23" i="91"/>
  <c r="T23" i="91"/>
  <c r="S23" i="91"/>
  <c r="R23" i="91"/>
  <c r="Q23" i="91"/>
  <c r="P23" i="91"/>
  <c r="O23" i="91"/>
  <c r="N23" i="91"/>
  <c r="M23" i="91"/>
  <c r="L23" i="91"/>
  <c r="AE22" i="91"/>
  <c r="AD22" i="91"/>
  <c r="AB22" i="91"/>
  <c r="AA22" i="91"/>
  <c r="Z22" i="91"/>
  <c r="Y22" i="91"/>
  <c r="X22" i="91"/>
  <c r="W22" i="91"/>
  <c r="U22" i="91"/>
  <c r="T22" i="91"/>
  <c r="S22" i="91"/>
  <c r="R22" i="91"/>
  <c r="Q22" i="91"/>
  <c r="P22" i="91"/>
  <c r="O22" i="91"/>
  <c r="N22" i="91"/>
  <c r="M22" i="91"/>
  <c r="L22" i="91"/>
  <c r="AE21" i="91"/>
  <c r="AD21" i="91"/>
  <c r="AB21" i="91"/>
  <c r="AA21" i="91"/>
  <c r="Z21" i="91"/>
  <c r="Y21" i="91"/>
  <c r="X21" i="91"/>
  <c r="W21" i="91"/>
  <c r="U21" i="91"/>
  <c r="T21" i="91"/>
  <c r="S21" i="91"/>
  <c r="R21" i="91"/>
  <c r="Q21" i="91"/>
  <c r="P21" i="91"/>
  <c r="O21" i="91"/>
  <c r="N21" i="91"/>
  <c r="M21" i="91"/>
  <c r="L21" i="91"/>
  <c r="D21" i="91"/>
  <c r="AB20" i="91"/>
  <c r="AA20" i="91"/>
  <c r="Z20" i="91"/>
  <c r="Y20" i="91"/>
  <c r="X20" i="91"/>
  <c r="W20" i="91"/>
  <c r="S20" i="91"/>
  <c r="R20" i="91"/>
  <c r="Q20" i="91"/>
  <c r="N20" i="91"/>
  <c r="O20" i="91" s="1"/>
  <c r="M20" i="91"/>
  <c r="L20" i="91"/>
  <c r="AB19" i="91"/>
  <c r="AA19" i="91"/>
  <c r="Z19" i="91"/>
  <c r="Y19" i="91"/>
  <c r="X19" i="91"/>
  <c r="W19" i="91"/>
  <c r="S19" i="91"/>
  <c r="R19" i="91"/>
  <c r="Q19" i="91"/>
  <c r="N19" i="91"/>
  <c r="P19" i="91" s="1"/>
  <c r="M19" i="91"/>
  <c r="L19" i="91"/>
  <c r="D19" i="91"/>
  <c r="AE18" i="91"/>
  <c r="AD18" i="91"/>
  <c r="AB18" i="91"/>
  <c r="AA18" i="91"/>
  <c r="Z18" i="91"/>
  <c r="Y18" i="91"/>
  <c r="X18" i="91"/>
  <c r="W18" i="91"/>
  <c r="U18" i="91"/>
  <c r="T18" i="91"/>
  <c r="S18" i="91"/>
  <c r="R18" i="91"/>
  <c r="Q18" i="91"/>
  <c r="P18" i="91"/>
  <c r="O18" i="91"/>
  <c r="N18" i="91"/>
  <c r="M18" i="91"/>
  <c r="L18" i="91"/>
  <c r="D18" i="91"/>
  <c r="AB17" i="91"/>
  <c r="AA17" i="91"/>
  <c r="Z17" i="91"/>
  <c r="Y17" i="91"/>
  <c r="X17" i="91"/>
  <c r="W17" i="91"/>
  <c r="S17" i="91"/>
  <c r="R17" i="91"/>
  <c r="Q17" i="91"/>
  <c r="N17" i="91"/>
  <c r="O17" i="91" s="1"/>
  <c r="M17" i="91"/>
  <c r="L17" i="91"/>
  <c r="AE16" i="91"/>
  <c r="AD16" i="91"/>
  <c r="AB16" i="91"/>
  <c r="AA16" i="91"/>
  <c r="Z16" i="91"/>
  <c r="Y16" i="91"/>
  <c r="X16" i="91"/>
  <c r="W16" i="91"/>
  <c r="U16" i="91"/>
  <c r="T16" i="91"/>
  <c r="S16" i="91"/>
  <c r="R16" i="91"/>
  <c r="Q16" i="91"/>
  <c r="P16" i="91"/>
  <c r="O16" i="91"/>
  <c r="N16" i="91"/>
  <c r="M16" i="91"/>
  <c r="L16" i="91"/>
  <c r="AE15" i="91"/>
  <c r="AD15" i="91"/>
  <c r="AB15" i="91"/>
  <c r="AA15" i="91"/>
  <c r="Z15" i="91"/>
  <c r="Y15" i="91"/>
  <c r="X15" i="91"/>
  <c r="W15" i="91"/>
  <c r="U15" i="91"/>
  <c r="T15" i="91"/>
  <c r="S15" i="91"/>
  <c r="R15" i="91"/>
  <c r="Q15" i="91"/>
  <c r="P15" i="91"/>
  <c r="O15" i="91"/>
  <c r="N15" i="91"/>
  <c r="M15" i="91"/>
  <c r="L15" i="91"/>
  <c r="AE14" i="91"/>
  <c r="AD14" i="91"/>
  <c r="AB14" i="91"/>
  <c r="AA14" i="91"/>
  <c r="Z14" i="91"/>
  <c r="Y14" i="91"/>
  <c r="X14" i="91"/>
  <c r="W14" i="91"/>
  <c r="U14" i="91"/>
  <c r="T14" i="91"/>
  <c r="S14" i="91"/>
  <c r="R14" i="91"/>
  <c r="Q14" i="91"/>
  <c r="P14" i="91"/>
  <c r="O14" i="91"/>
  <c r="N14" i="91"/>
  <c r="M14" i="91"/>
  <c r="L14" i="91"/>
  <c r="AE13" i="91"/>
  <c r="AD13" i="91"/>
  <c r="AB13" i="91"/>
  <c r="AA13" i="91"/>
  <c r="Z13" i="91"/>
  <c r="Y13" i="91"/>
  <c r="X13" i="91"/>
  <c r="W13" i="91"/>
  <c r="U13" i="91"/>
  <c r="T13" i="91"/>
  <c r="S13" i="91"/>
  <c r="R13" i="91"/>
  <c r="Q13" i="91"/>
  <c r="P13" i="91"/>
  <c r="O13" i="91"/>
  <c r="N13" i="91"/>
  <c r="M13" i="91"/>
  <c r="L13" i="91"/>
  <c r="AE12" i="91"/>
  <c r="AD12" i="91"/>
  <c r="AB12" i="91"/>
  <c r="AA12" i="91"/>
  <c r="Z12" i="91"/>
  <c r="Y12" i="91"/>
  <c r="X12" i="91"/>
  <c r="W12" i="91"/>
  <c r="U12" i="91"/>
  <c r="T12" i="91"/>
  <c r="S12" i="91"/>
  <c r="R12" i="91"/>
  <c r="Q12" i="91"/>
  <c r="P12" i="91"/>
  <c r="O12" i="91"/>
  <c r="N12" i="91"/>
  <c r="M12" i="91"/>
  <c r="L12" i="91"/>
  <c r="AE11" i="91"/>
  <c r="AD11" i="91"/>
  <c r="AB11" i="91"/>
  <c r="AA11" i="91"/>
  <c r="Z11" i="91"/>
  <c r="Y11" i="91"/>
  <c r="X11" i="91"/>
  <c r="W11" i="91"/>
  <c r="U11" i="91"/>
  <c r="T11" i="91"/>
  <c r="S11" i="91"/>
  <c r="R11" i="91"/>
  <c r="Q11" i="91"/>
  <c r="P11" i="91"/>
  <c r="O11" i="91"/>
  <c r="N11" i="91"/>
  <c r="M11" i="91"/>
  <c r="L11" i="91"/>
  <c r="AB10" i="91"/>
  <c r="AA10" i="91"/>
  <c r="Z10" i="91"/>
  <c r="Y10" i="91"/>
  <c r="X10" i="91"/>
  <c r="W10" i="91"/>
  <c r="S10" i="91"/>
  <c r="R10" i="91"/>
  <c r="Q10" i="91"/>
  <c r="M10" i="91"/>
  <c r="L10" i="91"/>
  <c r="N10" i="91"/>
  <c r="AE9" i="91"/>
  <c r="AD9" i="91"/>
  <c r="AB9" i="91"/>
  <c r="AA9" i="91"/>
  <c r="Z9" i="91"/>
  <c r="Y9" i="91"/>
  <c r="X9" i="91"/>
  <c r="W9" i="91"/>
  <c r="U9" i="91"/>
  <c r="T9" i="91"/>
  <c r="S9" i="91"/>
  <c r="R9" i="91"/>
  <c r="Q9" i="91"/>
  <c r="P9" i="91"/>
  <c r="O9" i="91"/>
  <c r="N9" i="91"/>
  <c r="M9" i="91"/>
  <c r="L9" i="91"/>
  <c r="AB8" i="91"/>
  <c r="AA8" i="91"/>
  <c r="Z8" i="91"/>
  <c r="Y8" i="91"/>
  <c r="X8" i="91"/>
  <c r="W8" i="91"/>
  <c r="S8" i="91"/>
  <c r="R8" i="91"/>
  <c r="Q8" i="91"/>
  <c r="N8" i="91"/>
  <c r="P8" i="91" s="1"/>
  <c r="M8" i="91"/>
  <c r="L8" i="91"/>
  <c r="D8" i="91"/>
  <c r="AE7" i="91"/>
  <c r="AD7" i="91"/>
  <c r="AB7" i="91"/>
  <c r="AA7" i="91"/>
  <c r="Z7" i="91"/>
  <c r="Y7" i="91"/>
  <c r="X7" i="91"/>
  <c r="W7" i="91"/>
  <c r="U7" i="91"/>
  <c r="T7" i="91"/>
  <c r="S7" i="91"/>
  <c r="R7" i="91"/>
  <c r="Q7" i="91"/>
  <c r="P7" i="91"/>
  <c r="O7" i="91"/>
  <c r="N7" i="91"/>
  <c r="M7" i="91"/>
  <c r="L7" i="91"/>
  <c r="D7" i="91"/>
  <c r="D6" i="91"/>
  <c r="M3" i="91"/>
  <c r="T2" i="91"/>
  <c r="AD46" i="92"/>
  <c r="AD45" i="92"/>
  <c r="O39" i="92"/>
  <c r="O38" i="92"/>
  <c r="O37" i="92"/>
  <c r="O36" i="92"/>
  <c r="O35" i="92"/>
  <c r="Q34" i="92"/>
  <c r="O34" i="92"/>
  <c r="O33" i="92"/>
  <c r="X30" i="92"/>
  <c r="O28" i="92"/>
  <c r="D22" i="92"/>
  <c r="AE20" i="92"/>
  <c r="AD20" i="92"/>
  <c r="AB20" i="92"/>
  <c r="AA20" i="92"/>
  <c r="Z20" i="92"/>
  <c r="Y20" i="92"/>
  <c r="X20" i="92"/>
  <c r="W20" i="92"/>
  <c r="U20" i="92"/>
  <c r="T20" i="92"/>
  <c r="S20" i="92"/>
  <c r="R20" i="92"/>
  <c r="Q20" i="92"/>
  <c r="P20" i="92"/>
  <c r="O20" i="92"/>
  <c r="N20" i="92"/>
  <c r="M20" i="92"/>
  <c r="L20" i="92"/>
  <c r="D20" i="92"/>
  <c r="AE19" i="92"/>
  <c r="AD19" i="92"/>
  <c r="AB19" i="92"/>
  <c r="AA19" i="92"/>
  <c r="Z19" i="92"/>
  <c r="Y19" i="92"/>
  <c r="X19" i="92"/>
  <c r="W19" i="92"/>
  <c r="U19" i="92"/>
  <c r="T19" i="92"/>
  <c r="S19" i="92"/>
  <c r="R19" i="92"/>
  <c r="Q19" i="92"/>
  <c r="P19" i="92"/>
  <c r="O19" i="92"/>
  <c r="N19" i="92"/>
  <c r="M19" i="92"/>
  <c r="L19" i="92"/>
  <c r="D19" i="92"/>
  <c r="AE18" i="92"/>
  <c r="AD18" i="92"/>
  <c r="AB18" i="92"/>
  <c r="AA18" i="92"/>
  <c r="Z18" i="92"/>
  <c r="Y18" i="92"/>
  <c r="X18" i="92"/>
  <c r="W18" i="92"/>
  <c r="U18" i="92"/>
  <c r="T18" i="92"/>
  <c r="S18" i="92"/>
  <c r="R18" i="92"/>
  <c r="Q18" i="92"/>
  <c r="P18" i="92"/>
  <c r="O18" i="92"/>
  <c r="N18" i="92"/>
  <c r="M18" i="92"/>
  <c r="L18" i="92"/>
  <c r="D18" i="92"/>
  <c r="AE17" i="92"/>
  <c r="AD17" i="92"/>
  <c r="AB17" i="92"/>
  <c r="AA17" i="92"/>
  <c r="Z17" i="92"/>
  <c r="Y17" i="92"/>
  <c r="X17" i="92"/>
  <c r="W17" i="92"/>
  <c r="U17" i="92"/>
  <c r="T17" i="92"/>
  <c r="S17" i="92"/>
  <c r="R17" i="92"/>
  <c r="Q17" i="92"/>
  <c r="P17" i="92"/>
  <c r="O17" i="92"/>
  <c r="N17" i="92"/>
  <c r="M17" i="92"/>
  <c r="L17" i="92"/>
  <c r="D17" i="92"/>
  <c r="AB16" i="92"/>
  <c r="AA16" i="92"/>
  <c r="Z16" i="92"/>
  <c r="Y16" i="92"/>
  <c r="X16" i="92"/>
  <c r="W16" i="92"/>
  <c r="S16" i="92"/>
  <c r="R16" i="92"/>
  <c r="Q16" i="92"/>
  <c r="M16" i="92"/>
  <c r="L16" i="92"/>
  <c r="N16" i="92"/>
  <c r="D16" i="92"/>
  <c r="AB15" i="92"/>
  <c r="AA15" i="92"/>
  <c r="Z15" i="92"/>
  <c r="Y15" i="92"/>
  <c r="X15" i="92"/>
  <c r="W15" i="92"/>
  <c r="S15" i="92"/>
  <c r="R15" i="92"/>
  <c r="Q15" i="92"/>
  <c r="N15" i="92"/>
  <c r="P15" i="92" s="1"/>
  <c r="M15" i="92"/>
  <c r="L15" i="92"/>
  <c r="D15" i="92"/>
  <c r="AE14" i="92"/>
  <c r="AD14" i="92"/>
  <c r="AB14" i="92"/>
  <c r="AA14" i="92"/>
  <c r="Z14" i="92"/>
  <c r="Y14" i="92"/>
  <c r="X14" i="92"/>
  <c r="W14" i="92"/>
  <c r="U14" i="92"/>
  <c r="T14" i="92"/>
  <c r="S14" i="92"/>
  <c r="R14" i="92"/>
  <c r="Q14" i="92"/>
  <c r="P14" i="92"/>
  <c r="O14" i="92"/>
  <c r="N14" i="92"/>
  <c r="M14" i="92"/>
  <c r="L14" i="92"/>
  <c r="D14" i="92"/>
  <c r="AE13" i="92"/>
  <c r="AD13" i="92"/>
  <c r="AB13" i="92"/>
  <c r="AA13" i="92"/>
  <c r="Z13" i="92"/>
  <c r="Y13" i="92"/>
  <c r="X13" i="92"/>
  <c r="W13" i="92"/>
  <c r="U13" i="92"/>
  <c r="T13" i="92"/>
  <c r="S13" i="92"/>
  <c r="R13" i="92"/>
  <c r="Q13" i="92"/>
  <c r="P13" i="92"/>
  <c r="O13" i="92"/>
  <c r="N13" i="92"/>
  <c r="M13" i="92"/>
  <c r="L13" i="92"/>
  <c r="D13" i="92"/>
  <c r="AE12" i="92"/>
  <c r="AD12" i="92"/>
  <c r="AB12" i="92"/>
  <c r="AA12" i="92"/>
  <c r="Z12" i="92"/>
  <c r="Y12" i="92"/>
  <c r="X12" i="92"/>
  <c r="W12" i="92"/>
  <c r="U12" i="92"/>
  <c r="T12" i="92"/>
  <c r="S12" i="92"/>
  <c r="R12" i="92"/>
  <c r="Q12" i="92"/>
  <c r="P12" i="92"/>
  <c r="O12" i="92"/>
  <c r="N12" i="92"/>
  <c r="M12" i="92"/>
  <c r="L12" i="92"/>
  <c r="D12" i="92"/>
  <c r="AE11" i="92"/>
  <c r="AD11" i="92"/>
  <c r="AB11" i="92"/>
  <c r="AA11" i="92"/>
  <c r="Z11" i="92"/>
  <c r="Y11" i="92"/>
  <c r="X11" i="92"/>
  <c r="W11" i="92"/>
  <c r="U11" i="92"/>
  <c r="T11" i="92"/>
  <c r="S11" i="92"/>
  <c r="R11" i="92"/>
  <c r="Q11" i="92"/>
  <c r="P11" i="92"/>
  <c r="O11" i="92"/>
  <c r="N11" i="92"/>
  <c r="M11" i="92"/>
  <c r="L11" i="92"/>
  <c r="D11" i="92"/>
  <c r="AE10" i="92"/>
  <c r="AD10" i="92"/>
  <c r="AB10" i="92"/>
  <c r="AA10" i="92"/>
  <c r="Z10" i="92"/>
  <c r="Y10" i="92"/>
  <c r="X10" i="92"/>
  <c r="W10" i="92"/>
  <c r="U10" i="92"/>
  <c r="T10" i="92"/>
  <c r="S10" i="92"/>
  <c r="R10" i="92"/>
  <c r="Q10" i="92"/>
  <c r="P10" i="92"/>
  <c r="O10" i="92"/>
  <c r="N10" i="92"/>
  <c r="M10" i="92"/>
  <c r="L10" i="92"/>
  <c r="D10" i="92"/>
  <c r="AE9" i="92"/>
  <c r="AD9" i="92"/>
  <c r="AB9" i="92"/>
  <c r="AA9" i="92"/>
  <c r="Z9" i="92"/>
  <c r="Y9" i="92"/>
  <c r="X9" i="92"/>
  <c r="W9" i="92"/>
  <c r="U9" i="92"/>
  <c r="T9" i="92"/>
  <c r="S9" i="92"/>
  <c r="R9" i="92"/>
  <c r="Q9" i="92"/>
  <c r="P9" i="92"/>
  <c r="O9" i="92"/>
  <c r="N9" i="92"/>
  <c r="M9" i="92"/>
  <c r="L9" i="92"/>
  <c r="D9" i="92"/>
  <c r="AE8" i="92"/>
  <c r="AD8" i="92"/>
  <c r="AB8" i="92"/>
  <c r="AA8" i="92"/>
  <c r="Z8" i="92"/>
  <c r="Y8" i="92"/>
  <c r="X8" i="92"/>
  <c r="W8" i="92"/>
  <c r="U8" i="92"/>
  <c r="T8" i="92"/>
  <c r="S8" i="92"/>
  <c r="R8" i="92"/>
  <c r="Q8" i="92"/>
  <c r="P8" i="92"/>
  <c r="O8" i="92"/>
  <c r="N8" i="92"/>
  <c r="M8" i="92"/>
  <c r="L8" i="92"/>
  <c r="D8" i="92"/>
  <c r="AB7" i="92"/>
  <c r="AA7" i="92"/>
  <c r="Z7" i="92"/>
  <c r="Y7" i="92"/>
  <c r="X7" i="92"/>
  <c r="W7" i="92"/>
  <c r="S7" i="92"/>
  <c r="R7" i="92"/>
  <c r="Q7" i="92"/>
  <c r="N7" i="92"/>
  <c r="P7" i="92" s="1"/>
  <c r="M7" i="92"/>
  <c r="L7" i="92"/>
  <c r="D7" i="92"/>
  <c r="AE6" i="92"/>
  <c r="AD6" i="92"/>
  <c r="AB6" i="92"/>
  <c r="AA6" i="92"/>
  <c r="Z6" i="92"/>
  <c r="Y6" i="92"/>
  <c r="X6" i="92"/>
  <c r="W6" i="92"/>
  <c r="U6" i="92"/>
  <c r="T6" i="92"/>
  <c r="S6" i="92"/>
  <c r="R6" i="92"/>
  <c r="Q6" i="92"/>
  <c r="P6" i="92"/>
  <c r="O6" i="92"/>
  <c r="N6" i="92"/>
  <c r="M6" i="92"/>
  <c r="L6" i="92"/>
  <c r="D6" i="92"/>
  <c r="E23" i="90"/>
  <c r="E22" i="90"/>
  <c r="E12" i="90"/>
  <c r="C11" i="90"/>
  <c r="E10" i="90"/>
  <c r="O19" i="91" l="1"/>
  <c r="P10" i="91"/>
  <c r="O10" i="91"/>
  <c r="T10" i="91" s="1"/>
  <c r="P16" i="92"/>
  <c r="O16" i="92"/>
  <c r="T16" i="92" s="1"/>
  <c r="P49" i="91"/>
  <c r="O49" i="91"/>
  <c r="T49" i="91"/>
  <c r="U49" i="91" s="1"/>
  <c r="AE49" i="91" s="1"/>
  <c r="AD49" i="91" s="1"/>
  <c r="P43" i="91"/>
  <c r="O43" i="91"/>
  <c r="P17" i="91"/>
  <c r="P20" i="91"/>
  <c r="O7" i="92"/>
  <c r="O8" i="91"/>
  <c r="T8" i="91" s="1"/>
  <c r="O15" i="92"/>
  <c r="T19" i="91" l="1"/>
  <c r="U19" i="91" s="1"/>
  <c r="AE19" i="91" s="1"/>
  <c r="AD19" i="91" s="1"/>
  <c r="T17" i="91"/>
  <c r="U17" i="91" s="1"/>
  <c r="AE17" i="91" s="1"/>
  <c r="AD17" i="91" s="1"/>
  <c r="U16" i="92"/>
  <c r="AE16" i="92" s="1"/>
  <c r="AD16" i="92" s="1"/>
  <c r="T20" i="91"/>
  <c r="U20" i="91" s="1"/>
  <c r="AE20" i="91" s="1"/>
  <c r="AD20" i="91" s="1"/>
  <c r="U10" i="91"/>
  <c r="T7" i="92"/>
  <c r="U7" i="92" s="1"/>
  <c r="T15" i="92"/>
  <c r="U15" i="92" s="1"/>
  <c r="AE15" i="92" s="1"/>
  <c r="AD15" i="92" s="1"/>
  <c r="U8" i="91"/>
  <c r="T43" i="91"/>
  <c r="U43" i="91" s="1"/>
  <c r="AE43" i="91" s="1"/>
  <c r="AD43" i="91" s="1"/>
  <c r="AE7" i="92" l="1"/>
  <c r="AD7" i="92" s="1"/>
  <c r="G16" i="8"/>
  <c r="I16" i="8" s="1"/>
  <c r="G17" i="8"/>
  <c r="I17" i="8" s="1"/>
  <c r="AE10" i="91"/>
  <c r="AD10" i="91" s="1"/>
  <c r="AE8" i="91"/>
  <c r="AD8" i="91" s="1"/>
  <c r="G15" i="8"/>
  <c r="I15" i="8" l="1"/>
  <c r="I23" i="8" s="1"/>
  <c r="G23" i="8"/>
  <c r="G24" i="8" s="1"/>
  <c r="I25" i="8" s="1"/>
  <c r="I44" i="8" l="1"/>
  <c r="I46" i="8" s="1"/>
  <c r="I43" i="8"/>
  <c r="G13" i="89"/>
  <c r="I48" i="8" l="1"/>
  <c r="I51" i="8" s="1"/>
  <c r="G15" i="89"/>
  <c r="F4" i="158" s="1"/>
  <c r="H13" i="89"/>
  <c r="H15" i="89" l="1"/>
  <c r="G4" i="158" s="1"/>
  <c r="I13" i="89"/>
  <c r="K13" i="89" l="1"/>
  <c r="J13" i="89"/>
  <c r="I29" i="89"/>
  <c r="I15" i="89"/>
  <c r="I31" i="89" l="1"/>
  <c r="H8" i="158" s="1"/>
  <c r="H4" i="158"/>
  <c r="J29" i="89"/>
  <c r="J15" i="89"/>
  <c r="K29" i="89"/>
  <c r="K15" i="89"/>
  <c r="K31" i="89" l="1"/>
  <c r="J4" i="158"/>
  <c r="I4" i="158"/>
  <c r="J31" i="89"/>
  <c r="I8" i="158" s="1"/>
  <c r="L21" i="89" l="1"/>
  <c r="J8" i="158"/>
  <c r="H54" i="155"/>
  <c r="H55" i="155" s="1"/>
  <c r="L30" i="89"/>
  <c r="L22" i="89"/>
  <c r="L23" i="89"/>
  <c r="K6" i="158" s="1"/>
  <c r="L18" i="89"/>
  <c r="L26" i="89"/>
  <c r="L27" i="89"/>
  <c r="K7" i="158" s="1"/>
  <c r="L25" i="89"/>
  <c r="L31" i="89"/>
  <c r="L19" i="89"/>
  <c r="K5" i="158" s="1"/>
  <c r="L17" i="89"/>
  <c r="L14" i="89"/>
  <c r="L13" i="89"/>
  <c r="L29" i="89"/>
  <c r="L15" i="89"/>
  <c r="K4" i="158" s="1"/>
  <c r="K8" i="15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Roberto</author>
  </authors>
  <commentList>
    <comment ref="E65" authorId="0" shapeId="0" xr:uid="{00000000-0006-0000-0800-000001000000}">
      <text>
        <r>
          <rPr>
            <b/>
            <sz val="9"/>
            <color indexed="9"/>
            <rFont val="Segoe UI"/>
            <charset val="134"/>
          </rPr>
          <t xml:space="preserve">Roberto:
VERIFICAR O VALOR CORRETO </t>
        </r>
      </text>
    </comment>
  </commentList>
</comments>
</file>

<file path=xl/sharedStrings.xml><?xml version="1.0" encoding="utf-8"?>
<sst xmlns="http://schemas.openxmlformats.org/spreadsheetml/2006/main" count="2059" uniqueCount="709">
  <si>
    <t xml:space="preserve">DATA </t>
  </si>
  <si>
    <t>FERRAMENTAS</t>
  </si>
  <si>
    <t>UND</t>
  </si>
  <si>
    <t xml:space="preserve">Pr. Unit. </t>
  </si>
  <si>
    <t>VESTIMENTAS E EPI's</t>
  </si>
  <si>
    <t>ITEM</t>
  </si>
  <si>
    <t>Pr. Unit.</t>
  </si>
  <si>
    <t>REAJUSTAMENTO</t>
  </si>
  <si>
    <t>SALÁRIO MÍNIMO</t>
  </si>
  <si>
    <t>Pá quadrada com cabo nº 4</t>
  </si>
  <si>
    <t>unid</t>
  </si>
  <si>
    <t>Calça de brim</t>
  </si>
  <si>
    <t>ENCARGOS SOCIAIS - ADOTADO</t>
  </si>
  <si>
    <t>( SINAPI / MG )</t>
  </si>
  <si>
    <t xml:space="preserve">Cx de ferramentas </t>
  </si>
  <si>
    <t>Boné</t>
  </si>
  <si>
    <t>Vassoura</t>
  </si>
  <si>
    <t>Tenis de segurança</t>
  </si>
  <si>
    <t xml:space="preserve">Sacos plásticos de 100 litros </t>
  </si>
  <si>
    <t>Botina de segurança</t>
  </si>
  <si>
    <t>Cadeado ( 45 mm )</t>
  </si>
  <si>
    <t>Camisa de malha PV</t>
  </si>
  <si>
    <t>SIND. RODOV</t>
  </si>
  <si>
    <t>Cone de sinalização</t>
  </si>
  <si>
    <t>Capa para chuva</t>
  </si>
  <si>
    <t xml:space="preserve">VALE ALIMENTAÇÃO </t>
  </si>
  <si>
    <t>Garrafa térmica - 5 l</t>
  </si>
  <si>
    <t>Luvas nitrilicas</t>
  </si>
  <si>
    <t>VALE TRANSP (custo / unid)</t>
  </si>
  <si>
    <t>Estojo 1º socorros</t>
  </si>
  <si>
    <t>protetor solar</t>
  </si>
  <si>
    <t>CESTA BÁSICA  (custo / unid)</t>
  </si>
  <si>
    <t>EQUIPAMENTOS</t>
  </si>
  <si>
    <t xml:space="preserve">HIGIENIZAÇÃO DE CONTEINERES </t>
  </si>
  <si>
    <t xml:space="preserve">( UNID ) </t>
  </si>
  <si>
    <t>CAMINHÃO - VW 18-280</t>
  </si>
  <si>
    <t>COMPACTADOR 15M3</t>
  </si>
  <si>
    <t xml:space="preserve">CONTEINERES AÇO - 1.200 LITROS </t>
  </si>
  <si>
    <t>VEICULO LEVE TIPO PICKUP</t>
  </si>
  <si>
    <t>CAMINHÃO 3/4</t>
  </si>
  <si>
    <t xml:space="preserve">PCMSO + PAF </t>
  </si>
  <si>
    <t>CARROCERIA MAD</t>
  </si>
  <si>
    <t xml:space="preserve">VEICULO LEVE TIPO FURGÃO </t>
  </si>
  <si>
    <t xml:space="preserve">BDI 1- ADOTADO </t>
  </si>
  <si>
    <t>BDI 1  - CALCULADO  - LUCRO REAL (Sem desoneração )</t>
  </si>
  <si>
    <t>COMBUSTIVEL DIESEL</t>
  </si>
  <si>
    <t>L</t>
  </si>
  <si>
    <t>COMBUSTIVEL GASOLINA</t>
  </si>
  <si>
    <t>PNEUS DIANTEIROS  275/80R22.5</t>
  </si>
  <si>
    <t>PNEUS TRASEIROS   275/80R22.5</t>
  </si>
  <si>
    <t>RECAPAGENS 275</t>
  </si>
  <si>
    <t xml:space="preserve">LAVAGEM VEIC CAMINHÃO </t>
  </si>
  <si>
    <t>MES</t>
  </si>
  <si>
    <t>MONITORAMENTO</t>
  </si>
  <si>
    <t>TX. RENOVAÇÃO LICENC</t>
  </si>
  <si>
    <t>ANUAL</t>
  </si>
  <si>
    <t>PNEUS VEIC. LEVE 175/70 R14</t>
  </si>
  <si>
    <t>LAVAGEM VEIC LEVE</t>
  </si>
  <si>
    <t>PNEUS DIANTEIROS  235/70R17.5</t>
  </si>
  <si>
    <t>PNEUS TRASEIROS   235/70R17.5</t>
  </si>
  <si>
    <t>RECAPAGENS 235</t>
  </si>
  <si>
    <t>SALÁRIOS - MÃO DE OBRA</t>
  </si>
  <si>
    <t xml:space="preserve">ADEQUAÇÃO SALÁRIAL </t>
  </si>
  <si>
    <t>DATA:</t>
  </si>
  <si>
    <t>DADOS</t>
  </si>
  <si>
    <t>SALÁRIO/ MÊS</t>
  </si>
  <si>
    <t>BENEFÍCIOS</t>
  </si>
  <si>
    <t>DESCRIÇÃO</t>
  </si>
  <si>
    <t>Salário / mês</t>
  </si>
  <si>
    <t>adicional noturno</t>
  </si>
  <si>
    <t>hora extra 2</t>
  </si>
  <si>
    <t>Hora Extra1</t>
  </si>
  <si>
    <t>Adicional noturno</t>
  </si>
  <si>
    <t>Insalubridade</t>
  </si>
  <si>
    <t>Periculosidade</t>
  </si>
  <si>
    <t>Salário/Mês</t>
  </si>
  <si>
    <t>Hora Extra2</t>
  </si>
  <si>
    <t>periculosidade</t>
  </si>
  <si>
    <t>13º  - cota parte</t>
  </si>
  <si>
    <t>cota parte - adicional de férias ( 1/3 )</t>
  </si>
  <si>
    <t>Enc. Sociais</t>
  </si>
  <si>
    <t>SALÁRIO</t>
  </si>
  <si>
    <t>Alimentação</t>
  </si>
  <si>
    <t>Cesta básica</t>
  </si>
  <si>
    <t>Vale transp.</t>
  </si>
  <si>
    <t>assistencia médica + Seg. de vida</t>
  </si>
  <si>
    <t>PCMSO</t>
  </si>
  <si>
    <t>TOTAL</t>
  </si>
  <si>
    <t>MARÇ/21</t>
  </si>
  <si>
    <t>hor/mês</t>
  </si>
  <si>
    <t>hor / mês</t>
  </si>
  <si>
    <t>%</t>
  </si>
  <si>
    <t>R$</t>
  </si>
  <si>
    <t>( hora )</t>
  </si>
  <si>
    <t>( mensal )</t>
  </si>
  <si>
    <t>Motorista - coleta - diurno ( COMP 1 )</t>
  </si>
  <si>
    <t>Motorista - coleta - noturna (COMP 1 )</t>
  </si>
  <si>
    <t>Motorista - veículo Utilitário (COMP 1 )</t>
  </si>
  <si>
    <t>Motorista - ( COMP 3 ) - COLETA SELETIVA</t>
  </si>
  <si>
    <t>Motorista- Reserva Tecnica - ADM OBRA</t>
  </si>
  <si>
    <t>Motorista - higienização conteineres ( COMP 2 )</t>
  </si>
  <si>
    <t xml:space="preserve">Motorista - cata treco </t>
  </si>
  <si>
    <t>Motorista - coleta animais</t>
  </si>
  <si>
    <t>MOTORISTAS - ATERRO SANITÁRIO</t>
  </si>
  <si>
    <t>Motorista varredeira - COMP 5 - Noturno</t>
  </si>
  <si>
    <t>Motorista cam tanque ( COMP 5 )</t>
  </si>
  <si>
    <t>Motorista - Capina - COMP 6</t>
  </si>
  <si>
    <t>Motorista - roçagem - COMP 7</t>
  </si>
  <si>
    <t>Motorista - multiuso - COMP 8</t>
  </si>
  <si>
    <t>Motorista - ONIBUS COMP 9A</t>
  </si>
  <si>
    <t>Piso Salárial conforme Convenção Coletiva ..............................</t>
  </si>
  <si>
    <t>(Digitar o salário base da convenção coletiva )</t>
  </si>
  <si>
    <t>MARÇO/24</t>
  </si>
  <si>
    <t>DATA DO DISSÍDIO</t>
  </si>
  <si>
    <t>VALE ALIMENTAÇÃO/VALE REFEIÇÃO:</t>
  </si>
  <si>
    <t xml:space="preserve"> ( 0 ) - SEM INCORPORAÇÃO NO SALÁRIO</t>
  </si>
  <si>
    <t xml:space="preserve"> ( 1 ) - COM INCORPORAÇÃO NO SALÁRIO</t>
  </si>
  <si>
    <t>44 horas semanais</t>
  </si>
  <si>
    <t>Nº de vales /dia</t>
  </si>
  <si>
    <t>Vale transporte -  -------------------------------------------------------------------------------------------------------------------------------------------------------------------------------------</t>
  </si>
  <si>
    <t>INSALUBRIDADE:</t>
  </si>
  <si>
    <t>7,33 horas / dia</t>
  </si>
  <si>
    <t>horas/dia</t>
  </si>
  <si>
    <t xml:space="preserve"> horas / mês</t>
  </si>
  <si>
    <t>horas / mês</t>
  </si>
  <si>
    <t>Horas-extras 1  - ( Semanal ) ------------------------------------------------------------------------------------------------------------------------------------------------------------------------------------------</t>
  </si>
  <si>
    <t>Adicional</t>
  </si>
  <si>
    <t>Horas-extras 2 - ( Domingos e Feriados ) -------------------------------------------------------------------------------------------------------------------------------------------------------------------------</t>
  </si>
  <si>
    <t>0 - INCIDENCIA SOBRE O SALÁRIO DO OPERÁRIO</t>
  </si>
  <si>
    <t>Encargos Sociais - mensalista</t>
  </si>
  <si>
    <t>1 - INCIDENCIA SOBRE O SALÁRIO MÍNIMO</t>
  </si>
  <si>
    <t>vale alimentação/Vale fefeição.........................................................................................................................................................................................................................................................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</si>
  <si>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>$R/dia</t>
  </si>
  <si>
    <t xml:space="preserve">Dias/mês </t>
  </si>
  <si>
    <t>dias/mês</t>
  </si>
  <si>
    <t>Cesta Básica</t>
  </si>
  <si>
    <t>R$/unid.</t>
  </si>
  <si>
    <t>0 -  NÃO INCIDENCIA DA COTA PARTE DO 13º + ADICIONAL DE FÉRIAS</t>
  </si>
  <si>
    <t>PCMSO ( Programa de saúde de controle médico da saúde ocupacional) + PAF ( Programa de Assistência Familiar )</t>
  </si>
  <si>
    <t>$R/individuo</t>
  </si>
  <si>
    <t>1 -  INCIDENCIA DA COTA PARTE DO 13º + ADICIONAL DE FÉRIAS</t>
  </si>
  <si>
    <t>Salário Minímo Vigente</t>
  </si>
  <si>
    <t>R$/mês</t>
  </si>
  <si>
    <t>Seguro de vida / plano odontológico / plano médico</t>
  </si>
  <si>
    <r>
      <rPr>
        <b/>
        <sz val="10"/>
        <rFont val="Arial"/>
        <charset val="134"/>
      </rPr>
      <t>adicional noturno</t>
    </r>
    <r>
      <rPr>
        <sz val="10"/>
        <rFont val="Arial"/>
        <charset val="134"/>
      </rPr>
      <t xml:space="preserve"> - a hora a ser lançada é a física ( 60 minutos ), a fórmula contempla a diferença da hora CLT de 52,5 minutos ( Hora ficta )</t>
    </r>
  </si>
  <si>
    <t>1.1 - Número de Dias por Ano</t>
  </si>
  <si>
    <t>Hora ficta máxima = 220/1,14286 = 192,50</t>
  </si>
  <si>
    <t>1.2.2 - Descontados domingos e feriados</t>
  </si>
  <si>
    <t>1.2.2.1 - Dias / ano</t>
  </si>
  <si>
    <t>dias</t>
  </si>
  <si>
    <t>1.2.2.2 - domingos / ano</t>
  </si>
  <si>
    <t>1.2.2.3 - Feriados  / ano</t>
  </si>
  <si>
    <t>1.2.2.4 - Dias úteis / ano</t>
  </si>
  <si>
    <t>1.2.2.5 - Dias úteis / mês</t>
  </si>
  <si>
    <t>SALÁRIO/MÊS</t>
  </si>
  <si>
    <t>Seg. de vida</t>
  </si>
  <si>
    <t>JAN/24</t>
  </si>
  <si>
    <t>Encarregado de turma  - Diurno ( COMP 1 )</t>
  </si>
  <si>
    <t>Encarregado de turma - noturno (COMP 1 )</t>
  </si>
  <si>
    <t>Coletores - diurnos - (COMP 1 )</t>
  </si>
  <si>
    <t>Coletores - noturno - (COMP 1 )</t>
  </si>
  <si>
    <t xml:space="preserve">Coletor RSSS - </t>
  </si>
  <si>
    <t>Serviços gerais</t>
  </si>
  <si>
    <t>Serviços gerais ( COMP 3 ) - COLETA SELETIVA</t>
  </si>
  <si>
    <t>Estagiário*(encargos sociais 23% ) ( ADM DA OBRA)</t>
  </si>
  <si>
    <t>Serviços gerais ( COMP 2 ) - Higienização de cont</t>
  </si>
  <si>
    <t xml:space="preserve">Varredores / carrinheiros </t>
  </si>
  <si>
    <t>Varredores / carrinheiros - noturno</t>
  </si>
  <si>
    <t>Fiscal de limpeza diurno- COM 4 ( Varrição manual )</t>
  </si>
  <si>
    <t>Fiscal de limpeza noturno- COM 4 ( Varrição manual )</t>
  </si>
  <si>
    <t>Agente de limpeza - COMP 5 ( varrição mecanizada )</t>
  </si>
  <si>
    <t>Fiscal de Turma - capina  COM 6</t>
  </si>
  <si>
    <t>Ajudante - capina - COMP 6</t>
  </si>
  <si>
    <t>Capinadores - capina COMP 6</t>
  </si>
  <si>
    <t>Podadores - Capina COMP 6</t>
  </si>
  <si>
    <t>Varredores - Capina COMP 6</t>
  </si>
  <si>
    <t>Monitor - roçagem - COMP 7</t>
  </si>
  <si>
    <t>Operador de roçadeira - COMP 7</t>
  </si>
  <si>
    <t>Capinadores - roçagem  COMP 7</t>
  </si>
  <si>
    <t>Varredores - roçagem  COMP 7</t>
  </si>
  <si>
    <t>Auxiliar - roçagem COMP 7</t>
  </si>
  <si>
    <t>Monitor - eq multiuso - COMP 8</t>
  </si>
  <si>
    <t>Operador de roçadeira  - COMP 8</t>
  </si>
  <si>
    <t>Capinador - COMP 8</t>
  </si>
  <si>
    <t>Varredores - COMP 8</t>
  </si>
  <si>
    <t>Auxiliar - eq mult - COMP 8</t>
  </si>
  <si>
    <t>Orientador ambiental - gestão central de triagem (3)</t>
  </si>
  <si>
    <t>ENGENHEIRO</t>
  </si>
  <si>
    <t>BIOLÓGO</t>
  </si>
  <si>
    <t>MÃO DE OBRA DO ATERRO SANITÁRIO</t>
  </si>
  <si>
    <t>ENCº ATERRO SANITÁRIO ( COMP 10 )</t>
  </si>
  <si>
    <t>Serviços Gerais - Diurno ( COMP 10 )</t>
  </si>
  <si>
    <t>Serviços Gerais - Noturno ( COMP 10 )</t>
  </si>
  <si>
    <t xml:space="preserve">Balanceiros </t>
  </si>
  <si>
    <t>Pedreiro (COMP 10 )</t>
  </si>
  <si>
    <t xml:space="preserve">Operador de pá carregadeira </t>
  </si>
  <si>
    <t>Operador de retroescavadeira</t>
  </si>
  <si>
    <t>Operador de trator de esteira - Diurno</t>
  </si>
  <si>
    <t>Operador de trator de esteira - Noturno</t>
  </si>
  <si>
    <t xml:space="preserve">Porteiro - diurno </t>
  </si>
  <si>
    <t>Porteiro - noturno</t>
  </si>
  <si>
    <t xml:space="preserve">Gestor Ambiental </t>
  </si>
  <si>
    <t xml:space="preserve">Operador de roçadeira </t>
  </si>
  <si>
    <t>MÃO DE OBRA ADM</t>
  </si>
  <si>
    <t>Encarregado Geral ( 1º/2º turnos )</t>
  </si>
  <si>
    <t>Almoxarife / Comprador</t>
  </si>
  <si>
    <t>Técnico de Segurança do Trabalho</t>
  </si>
  <si>
    <t>Auxiliar Administrativo</t>
  </si>
  <si>
    <t>Encarregado Administrativo</t>
  </si>
  <si>
    <t>Menor Aprendiz</t>
  </si>
  <si>
    <t>PNE ( Pessoas c/ Necessidade Especiais )</t>
  </si>
  <si>
    <t>Outros - Ajudante</t>
  </si>
  <si>
    <t>vale alimentação / Vale refeição.........................................................................................................................................................................................................................................................</t>
  </si>
  <si>
    <t xml:space="preserve">Seguro de vida / odontologico / saúde </t>
  </si>
  <si>
    <t>LOTE 01</t>
  </si>
  <si>
    <t>SERVIÇO:</t>
  </si>
  <si>
    <t>Coleta de resíduos solidos domiciliares</t>
  </si>
  <si>
    <t>MÃO DE OBRA</t>
  </si>
  <si>
    <t xml:space="preserve">1º TURNO </t>
  </si>
  <si>
    <t xml:space="preserve">2º TURNO </t>
  </si>
  <si>
    <t>Reserva Técnica :</t>
  </si>
  <si>
    <t>Encarregado de Turno</t>
  </si>
  <si>
    <t>Encarregado de Turna</t>
  </si>
  <si>
    <t>Motoristas</t>
  </si>
  <si>
    <t xml:space="preserve">Coletores </t>
  </si>
  <si>
    <t xml:space="preserve">Total Encarregado </t>
  </si>
  <si>
    <t>Total Motoristas</t>
  </si>
  <si>
    <t>Total Coletores</t>
  </si>
  <si>
    <t>VEÍCULOS / EQUIPAMENTOS</t>
  </si>
  <si>
    <t>Cam. Coletor 15 M3- 1 Turno / 2 Turno</t>
  </si>
  <si>
    <t>Cam. Coletor 15 M3 - Reserva Tec.</t>
  </si>
  <si>
    <t xml:space="preserve">Veículo Utilitário </t>
  </si>
  <si>
    <t xml:space="preserve">Manutenção e higienização de contêineres de lixo  </t>
  </si>
  <si>
    <t xml:space="preserve">MÃO DE OBRA </t>
  </si>
  <si>
    <t>Motorista</t>
  </si>
  <si>
    <t xml:space="preserve">Serviços gerais </t>
  </si>
  <si>
    <t xml:space="preserve">Cam. Carroceria </t>
  </si>
  <si>
    <t>Coleta e Transporte de animais mortos pequeno porte</t>
  </si>
  <si>
    <t xml:space="preserve">Veiculo tipo furgão </t>
  </si>
  <si>
    <t xml:space="preserve">Administrativo da obra </t>
  </si>
  <si>
    <t>1º TURNO</t>
  </si>
  <si>
    <t>Veículo do Engenheiro / gerente / enc / fiscal</t>
  </si>
  <si>
    <t>Veículo util. leve p/ transp mat e ferramentas</t>
  </si>
  <si>
    <t xml:space="preserve">ITEM </t>
  </si>
  <si>
    <t xml:space="preserve">DESCRIÇÃO DOS SERVIÇOS </t>
  </si>
  <si>
    <t>UNID</t>
  </si>
  <si>
    <t>QUANT</t>
  </si>
  <si>
    <t>PREÇO UNIT(R$) sem BDI</t>
  </si>
  <si>
    <t>PREÇO UNIT(R$) com BDI</t>
  </si>
  <si>
    <t>TOTAL MENSAL</t>
  </si>
  <si>
    <t xml:space="preserve">TOTAL ANUAL </t>
  </si>
  <si>
    <t>TOTAL 60 MESES</t>
  </si>
  <si>
    <t>PESO %</t>
  </si>
  <si>
    <t>Coleta e Manejo de Résiduos Sólidos Urbanos</t>
  </si>
  <si>
    <t>Kg</t>
  </si>
  <si>
    <t>Fornecimento, Manutenção e Higienização de Contêineres de Lixo</t>
  </si>
  <si>
    <t>Mês</t>
  </si>
  <si>
    <t>Coleta e Transporte de Animais Mortos de Pequeno Porte</t>
  </si>
  <si>
    <t>Administração Local</t>
  </si>
  <si>
    <t>PLANILHA ORÇAMENTÁRIA - RESUMO MENSAL / ANUAL E TOTAL</t>
  </si>
  <si>
    <t>OBRA:</t>
  </si>
  <si>
    <t>COLETA DE RESÍDUOS SÓLIDOS DOMICILIARES, HIGIENIZAÇÃO DE CONTÊINERES, COLETA DE ANIMAIS MORTOS, ADM LOCAL</t>
  </si>
  <si>
    <t>LOCAL:</t>
  </si>
  <si>
    <t>MUNICÍPIO DE PATOS DE MINAS</t>
  </si>
  <si>
    <t>BDI</t>
  </si>
  <si>
    <t xml:space="preserve">DESCRIÇÃO </t>
  </si>
  <si>
    <t>UNID.</t>
  </si>
  <si>
    <t>QUANT.</t>
  </si>
  <si>
    <t>Pr. SEM BDI</t>
  </si>
  <si>
    <t>Pr. COM BDI</t>
  </si>
  <si>
    <t>PREÇO COM BDI</t>
  </si>
  <si>
    <t>peso(%)</t>
  </si>
  <si>
    <t>UNITÁRIO</t>
  </si>
  <si>
    <t>TOTAL(mês)</t>
  </si>
  <si>
    <t>TOTAL(12 meses)</t>
  </si>
  <si>
    <t>TOTAL(60 meses)</t>
  </si>
  <si>
    <t>COLETA RESÍDUOS SOLIDOS, DOMICILIARES E COMERCIAIS</t>
  </si>
  <si>
    <t>TON</t>
  </si>
  <si>
    <t>Mão Obra</t>
  </si>
  <si>
    <t>Mat/Eq</t>
  </si>
  <si>
    <t>MANUTENÇÃO E HIGIENIZAÇÃO DE CONTÊINERES DE LIXO</t>
  </si>
  <si>
    <t>MÊS</t>
  </si>
  <si>
    <t>COLETA E TRANSPORTE DE  ANIMAIS MORTOS PEQUENO PORTE</t>
  </si>
  <si>
    <t>ADMINISTRAÇÃO LOCAL</t>
  </si>
  <si>
    <t>TOTAL MÃO DE OBRA</t>
  </si>
  <si>
    <t>TOTAL MATERIAIS E EQUIPAMENTOS</t>
  </si>
  <si>
    <t xml:space="preserve">TOTAL GERAL CONTRATUAL </t>
  </si>
  <si>
    <t>PCMSO - PROGRAMA DE CONTROLE MÉDICO DE SAÚDE OCUPACIONAL</t>
  </si>
  <si>
    <t>MÃO DE OBRA - DIRETA</t>
  </si>
  <si>
    <t>Frequencia</t>
  </si>
  <si>
    <t>Incidência mensal</t>
  </si>
  <si>
    <t>Custo</t>
  </si>
  <si>
    <t>Custo total</t>
  </si>
  <si>
    <r>
      <rPr>
        <sz val="10"/>
        <color theme="1"/>
        <rFont val="Calibri"/>
        <charset val="134"/>
      </rPr>
      <t>Exame Admissional</t>
    </r>
    <r>
      <rPr>
        <b/>
        <sz val="11"/>
        <color rgb="FFFF0000"/>
        <rFont val="Calibri"/>
        <charset val="134"/>
      </rPr>
      <t>*</t>
    </r>
  </si>
  <si>
    <t>Exame Periódico</t>
  </si>
  <si>
    <t>Exame demissional</t>
  </si>
  <si>
    <t>Hemograma Completo</t>
  </si>
  <si>
    <t>Glicose</t>
  </si>
  <si>
    <t>Audiometria</t>
  </si>
  <si>
    <t>Rx do Torax</t>
  </si>
  <si>
    <t>TOTAL OPERÁRIO / MÊS</t>
  </si>
  <si>
    <t>MÃO DE OBRA -INDIRETA</t>
  </si>
  <si>
    <t>Exame Admissional</t>
  </si>
  <si>
    <t>PPRA - PROGRAMA DE PREVENÇÃO DOS RISCOS AMBIENTAIS</t>
  </si>
  <si>
    <t>Forma : equipe multidisciplinar ( serviços contratados de empresa especializada )</t>
  </si>
  <si>
    <t>Periodicidade : mão de obra direta a cada 6 meses - mão de obra indireta 1 ano</t>
  </si>
  <si>
    <t xml:space="preserve">VALOR ADOTADO </t>
  </si>
  <si>
    <t>REAJ</t>
  </si>
  <si>
    <t>REAJUSTADO</t>
  </si>
  <si>
    <t>ADMINISTRAÇÃO LOCAL DE OBRA</t>
  </si>
  <si>
    <t>Enxada c/ cabo longo</t>
  </si>
  <si>
    <t>Enxada c cabo ( 21/2 libras )</t>
  </si>
  <si>
    <t>Engenheiros</t>
  </si>
  <si>
    <t>Gerente de Contrato</t>
  </si>
  <si>
    <t>Botina</t>
  </si>
  <si>
    <t>Encarregado Geral</t>
  </si>
  <si>
    <t>Carrinho de mão / roda de pneu</t>
  </si>
  <si>
    <t>Botina palmilha de proteção</t>
  </si>
  <si>
    <t>Pneu p/ carrinho 3.50.8</t>
  </si>
  <si>
    <t>camisa de brim - branca</t>
  </si>
  <si>
    <t>Câmara de ar ( 3.50.08 )</t>
  </si>
  <si>
    <t>camisa de brim manga longa</t>
  </si>
  <si>
    <t>Bióloga</t>
  </si>
  <si>
    <t>Jovem Aprendiz</t>
  </si>
  <si>
    <t>Sacos plásticos de 100 litros - marron</t>
  </si>
  <si>
    <t>Luvas</t>
  </si>
  <si>
    <t>Sacos plásticos de 100 litros - Leitoso</t>
  </si>
  <si>
    <t>máscara</t>
  </si>
  <si>
    <t>PREFEITURA MUNICIPAL DE PATOS DE MINAS/MG</t>
  </si>
  <si>
    <t>Corrente de ferro galv. 6 mm C=2m</t>
  </si>
  <si>
    <t>perneira</t>
  </si>
  <si>
    <t>viseira</t>
  </si>
  <si>
    <t>Lutocar</t>
  </si>
  <si>
    <t>Conteiner em PEAD 1.000 L</t>
  </si>
  <si>
    <t>Luvas PVC cano longo</t>
  </si>
  <si>
    <t>*Encargos SEM desoneração</t>
  </si>
  <si>
    <t>Chave "T"</t>
  </si>
  <si>
    <t>Jaqueta de tecido</t>
  </si>
  <si>
    <t>Alavanca</t>
  </si>
  <si>
    <t>Avental de couro</t>
  </si>
  <si>
    <t>Vassoura PET</t>
  </si>
  <si>
    <t xml:space="preserve">Óculos </t>
  </si>
  <si>
    <t>Garfo</t>
  </si>
  <si>
    <t>Avental branco descarável</t>
  </si>
  <si>
    <t>PRAZO CONTRATUAL</t>
  </si>
  <si>
    <t>MESES</t>
  </si>
  <si>
    <t>Foice</t>
  </si>
  <si>
    <t>Marmita</t>
  </si>
  <si>
    <t>Gadanho</t>
  </si>
  <si>
    <t xml:space="preserve">ADMINISTRAÇÃO LOCAL DA OBRA </t>
  </si>
  <si>
    <t>Machadinha com cabo</t>
  </si>
  <si>
    <t>Rastelo</t>
  </si>
  <si>
    <t>Chibanca sem cabo</t>
  </si>
  <si>
    <t>VALE TRANSP</t>
  </si>
  <si>
    <t>custo / unid</t>
  </si>
  <si>
    <t>CESTA BÁSICA</t>
  </si>
  <si>
    <t>Tela de polipropileno h=1,20</t>
  </si>
  <si>
    <t>ML</t>
  </si>
  <si>
    <t>Lima</t>
  </si>
  <si>
    <t>Ancinho</t>
  </si>
  <si>
    <t xml:space="preserve">TRATAMENTO DE RESÍDUOS ( TERCEIRIZADO ) </t>
  </si>
  <si>
    <t xml:space="preserve">Tonelada </t>
  </si>
  <si>
    <t>Garrafa térmica - 3,5 l</t>
  </si>
  <si>
    <t xml:space="preserve">Machado </t>
  </si>
  <si>
    <t>Brocha</t>
  </si>
  <si>
    <t>Forcado</t>
  </si>
  <si>
    <t>CONTEINERES - 1000 litros</t>
  </si>
  <si>
    <t>Vassourão</t>
  </si>
  <si>
    <t>Enxadão</t>
  </si>
  <si>
    <t xml:space="preserve">MANUTENÇÃO </t>
  </si>
  <si>
    <t>Pá de cabo longo</t>
  </si>
  <si>
    <t xml:space="preserve">Cavadeira com cabo </t>
  </si>
  <si>
    <t xml:space="preserve">Kit jardineiro </t>
  </si>
  <si>
    <t>BANHEIRO QUIMICO - ALUGUEL</t>
  </si>
  <si>
    <t>custo mensal</t>
  </si>
  <si>
    <t>Alicate</t>
  </si>
  <si>
    <t xml:space="preserve">MOTOCICLETA </t>
  </si>
  <si>
    <t>Tesoura</t>
  </si>
  <si>
    <t>Bactericida p/ lavagem de veículos</t>
  </si>
  <si>
    <t>Litro</t>
  </si>
  <si>
    <t>Sacos plásticos leitoso ( animais mortos )</t>
  </si>
  <si>
    <t>Cloro p/ desinfecção de feiras</t>
  </si>
  <si>
    <t>kg</t>
  </si>
  <si>
    <t xml:space="preserve">CONTEINERES - 5,0 M3 - CHAPA TIPO BROOCK </t>
  </si>
  <si>
    <t>Cal virgem p/ feiras livres</t>
  </si>
  <si>
    <t>MANUTENÇÃO MENSAL DE CONTEINERES</t>
  </si>
  <si>
    <t>Herbicida</t>
  </si>
  <si>
    <t xml:space="preserve">CONTEINERES - 1.000 L  - PEAD </t>
  </si>
  <si>
    <t>Escova p/ raspagem</t>
  </si>
  <si>
    <t xml:space="preserve">MANUTENÇÃO MENSAL DE CONTEINERES - PEAD </t>
  </si>
  <si>
    <t>Rôdo c/ cabo</t>
  </si>
  <si>
    <t xml:space="preserve">MANUTENÇÃO DE LUTOCAR </t>
  </si>
  <si>
    <t>Cal hidratada p/ pintura de meio fio</t>
  </si>
  <si>
    <t>CAL HIDRATADA + FIXADOR</t>
  </si>
  <si>
    <t>KG</t>
  </si>
  <si>
    <t>GRAMINEAS EM PLACA "CUIABANA"</t>
  </si>
  <si>
    <t xml:space="preserve">ROÇADEIRA COSTAL </t>
  </si>
  <si>
    <t>Unid</t>
  </si>
  <si>
    <t xml:space="preserve">CONTEINERES - 5,0 M3 </t>
  </si>
  <si>
    <t xml:space="preserve">BOMBONAS </t>
  </si>
  <si>
    <t xml:space="preserve">LUTOCAR 120 LITROS </t>
  </si>
  <si>
    <t>INSUMOS MENSAL DO ATERRO</t>
  </si>
  <si>
    <t>UN.</t>
  </si>
  <si>
    <t>CANALETA</t>
  </si>
  <si>
    <t>BRITA 1</t>
  </si>
  <si>
    <t>BRITA 2</t>
  </si>
  <si>
    <t>BRITA 3</t>
  </si>
  <si>
    <t>MONITORAMENTO DE EFLUENTES</t>
  </si>
  <si>
    <t>M3</t>
  </si>
  <si>
    <t>AREIA</t>
  </si>
  <si>
    <t>EQUIPE TOPOGRÁFICA*</t>
  </si>
  <si>
    <t>SC</t>
  </si>
  <si>
    <t>CIMENTO</t>
  </si>
  <si>
    <t>* ver composição em anexo</t>
  </si>
  <si>
    <t>CAL</t>
  </si>
  <si>
    <t>BLOCO DE CONCRETO</t>
  </si>
  <si>
    <t>M L</t>
  </si>
  <si>
    <t>TUBO PEAD</t>
  </si>
  <si>
    <t xml:space="preserve">APOIO OPERACIONAL </t>
  </si>
  <si>
    <t>TUBO CONCRETO BIOGÁS</t>
  </si>
  <si>
    <t>BANHEIRO QUÍMICO</t>
  </si>
  <si>
    <t>TELA BIOGÁS</t>
  </si>
  <si>
    <t>TENDA 6X6</t>
  </si>
  <si>
    <t>PEDRA DE MÃO</t>
  </si>
  <si>
    <t>MESA + 4 CADEIRAS - 4 UNIDADES</t>
  </si>
  <si>
    <t>CHAMINÉ</t>
  </si>
  <si>
    <t>M2</t>
  </si>
  <si>
    <t>GRAMA</t>
  </si>
  <si>
    <t>LONA</t>
  </si>
  <si>
    <t>CAIXA DE PASSAGEM CONCRETO</t>
  </si>
  <si>
    <t>M</t>
  </si>
  <si>
    <t>MANUTENÇÃO DE CERCA PERÍM</t>
  </si>
  <si>
    <t>HERBICIDA</t>
  </si>
  <si>
    <t>MANTA PEAD e=1,5 mm</t>
  </si>
  <si>
    <t>COMPOSIÇÃO DE CUSTOS</t>
  </si>
  <si>
    <t>CUSTO DIRETO</t>
  </si>
  <si>
    <t>Benefícios</t>
  </si>
  <si>
    <t>CUSTO TOTAL</t>
  </si>
  <si>
    <t>1º TURNO                              7:00h as 15:20h</t>
  </si>
  <si>
    <t>Encarregado de Turma</t>
  </si>
  <si>
    <t>2º TURNO                              17:00h as 01:20h</t>
  </si>
  <si>
    <t>TOTAL DO ITEM - 01</t>
  </si>
  <si>
    <t>MATERIAIS / FERRAMENTAS</t>
  </si>
  <si>
    <t>Equip/ferramentas/materiais</t>
  </si>
  <si>
    <t>mês</t>
  </si>
  <si>
    <t>EPIs</t>
  </si>
  <si>
    <t>TOTAL DO ITEM - 02</t>
  </si>
  <si>
    <t>CAM. COLETOR 15 M3- 1 TURNO / 2 TURNO</t>
  </si>
  <si>
    <t>CAM COLETOR 15 M3 - RESERVA TÉCNICA</t>
  </si>
  <si>
    <t xml:space="preserve">VEÍCULO UTILITÁRIO </t>
  </si>
  <si>
    <t>TOTAL DO ITEM - 03</t>
  </si>
  <si>
    <t xml:space="preserve">ADMISTRAÇÃO LOCAL DA OBRA - DISCRIMINADO NA PLANILHA </t>
  </si>
  <si>
    <t>TOTAL DE CUSTO DIRETO ( ITENS 1 + 2 + 3 )</t>
  </si>
  <si>
    <t>PRODUÇÃO MENSAL - TONELADA / MÊS</t>
  </si>
  <si>
    <t>BDI ( Bonificações e Despesas Indiretas )</t>
  </si>
  <si>
    <t>PREÇO DE VENDA CALCULADO</t>
  </si>
  <si>
    <t>TONELADA / MÊS</t>
  </si>
  <si>
    <t>CONSUMO ESTIMADO DE EQUIPAMENTOS, FERRAMENTAS E MATERIAIS PARA OS SERVIÇOS DE LIMPEZA -  12 MESES</t>
  </si>
  <si>
    <t>Coleta tradicional / mecanizada de resíduos sólidos domiciliares, comerciais e industriais</t>
  </si>
  <si>
    <t>período de 12 meses</t>
  </si>
  <si>
    <t>VIDA ÚTIL ( Dias )</t>
  </si>
  <si>
    <t>QDT ANO</t>
  </si>
  <si>
    <t xml:space="preserve">TOTAL  </t>
  </si>
  <si>
    <t>Custo Unitário</t>
  </si>
  <si>
    <t xml:space="preserve">Caixa de ferramentas </t>
  </si>
  <si>
    <t>Cones de sinalização</t>
  </si>
  <si>
    <t>Garrafa Térmica</t>
  </si>
  <si>
    <t>Estojo - Primeiros Socorros</t>
  </si>
  <si>
    <t>Sacos plásticos - 100 L</t>
  </si>
  <si>
    <t>CUSTO MENSAL</t>
  </si>
  <si>
    <t>ENCARREGADOS</t>
  </si>
  <si>
    <t>MOTORISTAS</t>
  </si>
  <si>
    <t>COLETORES</t>
  </si>
  <si>
    <t>TOTAL DE FUNCIONARIOS</t>
  </si>
  <si>
    <t>CUSTO / OPERÁRIO</t>
  </si>
  <si>
    <t xml:space="preserve"> Relação do Consumo Estimado de Equipamentos de Proteção Individual (EPI’s)</t>
  </si>
  <si>
    <t>Item</t>
  </si>
  <si>
    <t>Categoria Profissional</t>
  </si>
  <si>
    <t>Quantidade</t>
  </si>
  <si>
    <t>EPI</t>
  </si>
  <si>
    <t>Quantidade de EPI por servidor para 12 meses</t>
  </si>
  <si>
    <t>Quantidade total de EPI para 12 meses</t>
  </si>
  <si>
    <t>Pr.  Unitário</t>
  </si>
  <si>
    <t>Total p/ 12 meses</t>
  </si>
  <si>
    <t>Tenis de Segurança</t>
  </si>
  <si>
    <t>Encarregado</t>
  </si>
  <si>
    <t>Coletores</t>
  </si>
  <si>
    <t>Protetor solar</t>
  </si>
  <si>
    <t>PATOS DE MINAS /  MG</t>
  </si>
  <si>
    <t>COMPOSIÇÃO DE CUSTO - EQUIPAMENTO</t>
  </si>
  <si>
    <t>CAMINHÃO COMPACTADOR COM DISPOSITIVO DE BASCULAMENTO DE CONTEINER 15 M3              EXCETO MOTORISTA - 1 TURNO</t>
  </si>
  <si>
    <t>A ) - CUSTO DE PROPRIEDADE</t>
  </si>
  <si>
    <t>VALOR DE AQUISIÇÃO:</t>
  </si>
  <si>
    <t>R$/UNID.</t>
  </si>
  <si>
    <t>A.1 - CHASSI</t>
  </si>
  <si>
    <t>VALOR ATUAL ( P )</t>
  </si>
  <si>
    <t>VALOR RESÍDUAL ( Vo )</t>
  </si>
  <si>
    <t>VIDA ÚTIL  ( n )</t>
  </si>
  <si>
    <t>Anos</t>
  </si>
  <si>
    <t xml:space="preserve">JUROS  ( i ) </t>
  </si>
  <si>
    <t>Anual</t>
  </si>
  <si>
    <t>DEPRECIAÇÃO ( D )</t>
  </si>
  <si>
    <t>R$/MÊS</t>
  </si>
  <si>
    <t xml:space="preserve">CUSTO DE OPORTUNIDADE DE CAPITAL ( CC ) </t>
  </si>
  <si>
    <t>CUSTO MENSAL DE CAPITAL - ( D + CC )</t>
  </si>
  <si>
    <t>A.2 - COLETOR 15 M3</t>
  </si>
  <si>
    <t>aa</t>
  </si>
  <si>
    <t>LOCAÇÃO EQUIPAMENTO</t>
  </si>
  <si>
    <t xml:space="preserve">B ) - COMBUSTÍVEL </t>
  </si>
  <si>
    <t>QUILOMETRAGEM POR MÊS</t>
  </si>
  <si>
    <t>KM</t>
  </si>
  <si>
    <t>PREÇO DO COMBUSTÍVEL</t>
  </si>
  <si>
    <t>R$ / L</t>
  </si>
  <si>
    <t xml:space="preserve">CONSUMO </t>
  </si>
  <si>
    <t>KM / L</t>
  </si>
  <si>
    <t>R$ / MÊS</t>
  </si>
  <si>
    <t>C ) - MANUTENÇÃO E LUBRIFICAÇÃO</t>
  </si>
  <si>
    <t xml:space="preserve">CUSTO DO CONJUNTO </t>
  </si>
  <si>
    <t>R$/CONJ.</t>
  </si>
  <si>
    <t>FATOR DE MANUTENÇÃO</t>
  </si>
  <si>
    <t>VIDA ÚTIL</t>
  </si>
  <si>
    <t xml:space="preserve">MANUTENÇÃO TERCEIRIZADA </t>
  </si>
  <si>
    <t xml:space="preserve">D ) PNEUS </t>
  </si>
  <si>
    <t>OBS. Admite-se uma troca de pneus e duas recapagens a cada 60.000 km</t>
  </si>
  <si>
    <t>Total/Ciclo</t>
  </si>
  <si>
    <t>RECAPAGENS</t>
  </si>
  <si>
    <t>R$/CICLO</t>
  </si>
  <si>
    <t>QUILOMETRAGEM POR CICLO</t>
  </si>
  <si>
    <t>CUSTO POR QUILOMETRO</t>
  </si>
  <si>
    <t>QUILOMETRAGEM MÊS PERCORRIDA</t>
  </si>
  <si>
    <t>CUSTO MENSAL DE PNEUS</t>
  </si>
  <si>
    <t>E ) - LAVAGEM E DESINFECÇÃO</t>
  </si>
  <si>
    <t>LAVAGEM ( ÁGUA, SHAMPO, LUZ, DESINFETANTE E MÃO DE OBRA )</t>
  </si>
  <si>
    <t>F ) - LICENCIAMENTO E SEGURO</t>
  </si>
  <si>
    <t>CUSTO VEÍCULO / ANO</t>
  </si>
  <si>
    <t>IPVA</t>
  </si>
  <si>
    <t>R$/ANO</t>
  </si>
  <si>
    <t>DPVAT</t>
  </si>
  <si>
    <t>SEGURO</t>
  </si>
  <si>
    <t>TOTAL POR ANO</t>
  </si>
  <si>
    <t xml:space="preserve">G ) MONITORAMENTO </t>
  </si>
  <si>
    <t>QUADRO RESUMO</t>
  </si>
  <si>
    <t>A-</t>
  </si>
  <si>
    <t>CUSTO DE PROPRIEDADE</t>
  </si>
  <si>
    <t>B-</t>
  </si>
  <si>
    <t>COMBUSTÍVEL</t>
  </si>
  <si>
    <t>C-</t>
  </si>
  <si>
    <t>MANUTENÇÃO E LUBRIFICAÇÃO</t>
  </si>
  <si>
    <t>D-</t>
  </si>
  <si>
    <t xml:space="preserve">PNEUS </t>
  </si>
  <si>
    <t>E-</t>
  </si>
  <si>
    <t>LAVAGEM E DESINFECÇÃO</t>
  </si>
  <si>
    <t>F-</t>
  </si>
  <si>
    <t>LICENCIAMENTO E SEGURO</t>
  </si>
  <si>
    <t xml:space="preserve">G- </t>
  </si>
  <si>
    <t>CUSTO HORÁRIO PRODUTIVO EXCETO MOTORISTA</t>
  </si>
  <si>
    <t>CUSTO MENSAL DO CAMINHÃO EXCETO MOTORISTA</t>
  </si>
  <si>
    <t>R$/H</t>
  </si>
  <si>
    <t xml:space="preserve"> BDI </t>
  </si>
  <si>
    <t>PREÇO UNITÁRIO - ( MENSAL )</t>
  </si>
  <si>
    <t>PREÇO UNITÁRIO - ( HORA )</t>
  </si>
  <si>
    <t>R$/HORA</t>
  </si>
  <si>
    <t>CAMINHÃO COMPACTADOR COM DISPOSITIVO DE BASCULAMENTO DE CONTEINER 15 M3             EXCETO MOTORISTA - RESERVA</t>
  </si>
  <si>
    <t xml:space="preserve">VEICULO TIPO PICKUP  - EXCETO MOTORISTA </t>
  </si>
  <si>
    <t>VEICULO LEVE</t>
  </si>
  <si>
    <t xml:space="preserve">ACESSÓRIOS </t>
  </si>
  <si>
    <t>A.2 - ACESSÓRIOS</t>
  </si>
  <si>
    <t>CUSTO DO CONJUNTO : CAMINHÃO + COMPACTADOR</t>
  </si>
  <si>
    <t>OBS. Admite-se uma troca de pneus a cada 45.000 km</t>
  </si>
  <si>
    <t xml:space="preserve">PNEUS DIANTEIROS  </t>
  </si>
  <si>
    <t xml:space="preserve">PNEUS TRASEIROS   </t>
  </si>
  <si>
    <t xml:space="preserve">1º TURNO                      </t>
  </si>
  <si>
    <t/>
  </si>
  <si>
    <t xml:space="preserve">HIGIENIZAÇÃO DOS CONTEINERES </t>
  </si>
  <si>
    <t>Vb/mês</t>
  </si>
  <si>
    <t>quant</t>
  </si>
  <si>
    <t xml:space="preserve">CAMINHÃO CARROCERIA </t>
  </si>
  <si>
    <t xml:space="preserve">PRODUÇÃO MENSAL </t>
  </si>
  <si>
    <t xml:space="preserve">Aquisição, instalação, manutenção e higienização de contêineres de lixo  </t>
  </si>
  <si>
    <t>Sacos plásticos  de 100 litros</t>
  </si>
  <si>
    <t>AJUDANTES</t>
  </si>
  <si>
    <t>MOTORISTA</t>
  </si>
  <si>
    <t>TOTAL DE OPERÁRIOS</t>
  </si>
  <si>
    <t xml:space="preserve">Aquisição,  instalação, manutenção e higienização de contêineres de lixo  </t>
  </si>
  <si>
    <t>Quantidade total de EPI ara 12 meses</t>
  </si>
  <si>
    <t>Serv. Gerais / Coletores</t>
  </si>
  <si>
    <t xml:space="preserve">COMPOSIÇÃO DE CUSTO </t>
  </si>
  <si>
    <t>CONTEINER DE AÇO 1200L</t>
  </si>
  <si>
    <t>CONTEINER</t>
  </si>
  <si>
    <t>A.1 -</t>
  </si>
  <si>
    <t>C ) - MANUTENÇÃO</t>
  </si>
  <si>
    <t>CUSTO  PRODUTIVO</t>
  </si>
  <si>
    <t>CAMINHÃO CARROCERIA  3/4 - ( EXCLUSIVE MOTORISTA )</t>
  </si>
  <si>
    <t>CAMINHÃO  3/4</t>
  </si>
  <si>
    <t>A.2 - CARROCERIA</t>
  </si>
  <si>
    <t>OBS. Admite-se uma troca de pneus e duas recapagens a cada 80.000 km</t>
  </si>
  <si>
    <t xml:space="preserve">1º TURNO                       </t>
  </si>
  <si>
    <t>VEICULO TIPO FURGÃO</t>
  </si>
  <si>
    <t>PRODUÇÃO MENSAL EQUIPE/ MÊS</t>
  </si>
  <si>
    <t>EQUIPE / MÊS</t>
  </si>
  <si>
    <t>]</t>
  </si>
  <si>
    <t>item 11 - COLETA ANIMAIS MORTOS</t>
  </si>
  <si>
    <t>Garrafa térmica</t>
  </si>
  <si>
    <t>Machado</t>
  </si>
  <si>
    <t>Mangueiras 1/2" - 50 m</t>
  </si>
  <si>
    <t>Rede de proteção</t>
  </si>
  <si>
    <t>ENCº TURMA</t>
  </si>
  <si>
    <t>OUTROS</t>
  </si>
  <si>
    <t>ITEM 2.1 -  OPERAÇÃO E MANUTENÇÃO DO ATERRO</t>
  </si>
  <si>
    <t>Coletor</t>
  </si>
  <si>
    <t>Luva Nitrilica</t>
  </si>
  <si>
    <t xml:space="preserve">VEICULO TIPO FURGÃO  - EXCETO MOTORISTA </t>
  </si>
  <si>
    <t xml:space="preserve">VEIC. LEVE </t>
  </si>
  <si>
    <t>A.2</t>
  </si>
  <si>
    <t>PREFEITURA MUNICIPAL DE PATOS DE MINAS / MG</t>
  </si>
  <si>
    <t>ESTRUTURA ADMINISTRAÇÃO LOCAL</t>
  </si>
  <si>
    <t>A1</t>
  </si>
  <si>
    <t>Beneficios</t>
  </si>
  <si>
    <t>Quant.</t>
  </si>
  <si>
    <t>Custo Total</t>
  </si>
  <si>
    <t>Meses</t>
  </si>
  <si>
    <t>Total / período com encargos</t>
  </si>
  <si>
    <t>Total do item A1</t>
  </si>
  <si>
    <t>A2</t>
  </si>
  <si>
    <t>Total /mês c/ encargos de :</t>
  </si>
  <si>
    <t>Taxa de Aferição Inmetro</t>
  </si>
  <si>
    <t>Total do item A2</t>
  </si>
  <si>
    <t>A3</t>
  </si>
  <si>
    <t>Despesas de material de escritório/diversos. etc</t>
  </si>
  <si>
    <t>Educação Ambiental (jornal, rádio, panfletagem)</t>
  </si>
  <si>
    <t xml:space="preserve">Aluguel de escritório/oficina/almox... </t>
  </si>
  <si>
    <t>água / esgoto</t>
  </si>
  <si>
    <t xml:space="preserve">Energia </t>
  </si>
  <si>
    <t>Telefone / Internet</t>
  </si>
  <si>
    <t>Material de escritório e informática</t>
  </si>
  <si>
    <t>Tablet</t>
  </si>
  <si>
    <t>Material para copa cozinha e refeitorio</t>
  </si>
  <si>
    <t>Material de Higiene e Limpeza</t>
  </si>
  <si>
    <t xml:space="preserve">Serviços de consultoria e assistencia manut. Informatica </t>
  </si>
  <si>
    <t>Alimentação de pessoal de escritório</t>
  </si>
  <si>
    <t>Serviços de Vigilância sede obra</t>
  </si>
  <si>
    <t>Total do item A3</t>
  </si>
  <si>
    <t>TOTAL ( A1 + A2 + A3 )</t>
  </si>
  <si>
    <t>ADM</t>
  </si>
  <si>
    <t>BONIFICAÇÃO E DESPESAS INDIRETAS ( BDI )</t>
  </si>
  <si>
    <t>CUSTO DA OBRA</t>
  </si>
  <si>
    <t>% DA ADM DA OBRA</t>
  </si>
  <si>
    <t>COMPOSIÇÃO DO BDI</t>
  </si>
  <si>
    <t>COMPOSIÇÃO DO BDI (BONIFICAÇÕES E DESPESAS INDIRETAS)</t>
  </si>
  <si>
    <t>COLETA DE RESÍDUOS - PATOS DE MINAS /MG</t>
  </si>
  <si>
    <t>1) ADMINISTRAÇÃO CENTRAL - ( 3,43% a 6,71%)</t>
  </si>
  <si>
    <t>Adm. Central, Seguros e Garantias, Riscos</t>
  </si>
  <si>
    <t>2) SEGUROS E GARANTIAS - ( 0,28% a 0,75%)</t>
  </si>
  <si>
    <t>Despesas Financeiras</t>
  </si>
  <si>
    <t>Lucro/Remuneração</t>
  </si>
  <si>
    <t>Impostos (com desoneração)</t>
  </si>
  <si>
    <t>Impostos (sem desoneração)</t>
  </si>
  <si>
    <t>3) RISCOS  -  ( 1,00% a 1,74%)</t>
  </si>
  <si>
    <t>4) DESPESAS FINANCEIRAS - ( 0,94% a 1,17%)</t>
  </si>
  <si>
    <t>5) LUCRO/REMUNERAÇÃO  - (6,74% a 9,40%)</t>
  </si>
  <si>
    <t>6) IMPOSTOS</t>
  </si>
  <si>
    <t xml:space="preserve"> - ISS - Variação de 2% a 5% - Justificado pela Legislação Tributária Municipal com apresentação da base de cálculo da alíquota.</t>
  </si>
  <si>
    <t>COFINS=</t>
  </si>
  <si>
    <t>PIS=</t>
  </si>
  <si>
    <t>ISS=</t>
  </si>
  <si>
    <t>CPRB=</t>
  </si>
  <si>
    <t>A) Sem desoneração:</t>
  </si>
  <si>
    <t>BDI=</t>
  </si>
  <si>
    <t>Faixa referencial</t>
  </si>
  <si>
    <t>1º Quartil</t>
  </si>
  <si>
    <t>Médio</t>
  </si>
  <si>
    <t>3º Quartil</t>
  </si>
  <si>
    <t>B) Com desoneração:</t>
  </si>
  <si>
    <t>Observação:</t>
  </si>
  <si>
    <r>
      <rPr>
        <i/>
        <sz val="11"/>
        <rFont val="Arial"/>
        <charset val="1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Para o tipo de obra, conforme classificação 4222-7 do CNAE 2.0.   Os parâmetros dos itens que compoem o BDI são referenciais. De acordo com o Acórdão nº 2622/2013, quando a taxa de BDI estiver fora da faixa referencial (sem desoneração - 1º e 3º quartis) a empresa deverá justificar os valores adotados nos itens que compõem essa taxa.                                                                                                                                                                                                                                                                                                                             Na composição acima, as empresas cuja </t>
    </r>
    <r>
      <rPr>
        <b/>
        <i/>
        <sz val="11"/>
        <rFont val="Arial"/>
        <charset val="1"/>
      </rPr>
      <t>ATIVIDADE PRINCIPAL</t>
    </r>
    <r>
      <rPr>
        <i/>
        <sz val="11"/>
        <rFont val="Arial"/>
        <charset val="1"/>
      </rPr>
      <t xml:space="preserve"> (de acordo com a declaração do CNAE) enquadra o objeto da licitação deverão utilizar a taxa do BDI </t>
    </r>
    <r>
      <rPr>
        <b/>
        <i/>
        <sz val="11"/>
        <rFont val="Arial"/>
        <charset val="1"/>
      </rPr>
      <t xml:space="preserve">com desoneração (B). </t>
    </r>
    <r>
      <rPr>
        <i/>
        <sz val="11"/>
        <rFont val="Arial"/>
        <charset val="1"/>
      </rPr>
      <t xml:space="preserve">As demais empresas deverão utilizar a taxa do BDI </t>
    </r>
    <r>
      <rPr>
        <b/>
        <i/>
        <sz val="11"/>
        <rFont val="Arial"/>
        <charset val="1"/>
      </rPr>
      <t>sem desoneração (A).</t>
    </r>
  </si>
  <si>
    <t xml:space="preserve">POPULAÇÃO </t>
  </si>
  <si>
    <t>Estimativa p/ próximos 5 anos</t>
  </si>
  <si>
    <t xml:space="preserve">PRODUÇÃO DE RESÍDUOS </t>
  </si>
  <si>
    <t xml:space="preserve"> GRAMAS / HABxDIA</t>
  </si>
  <si>
    <t xml:space="preserve">RESÍDUO / DIA </t>
  </si>
  <si>
    <t>TON/DIA</t>
  </si>
  <si>
    <t>DIAS ÚTEIS/ANO</t>
  </si>
  <si>
    <t>DIAS</t>
  </si>
  <si>
    <t>TON/ANO</t>
  </si>
  <si>
    <t>TON/MÊS</t>
  </si>
  <si>
    <t>Dias úteis descontados domingos e feriados</t>
  </si>
  <si>
    <t xml:space="preserve"> Dias / ano</t>
  </si>
  <si>
    <t xml:space="preserve"> domingos / ano</t>
  </si>
  <si>
    <t xml:space="preserve"> Feriados  / ano*</t>
  </si>
  <si>
    <t xml:space="preserve"> Dias úteis / ano</t>
  </si>
  <si>
    <t xml:space="preserve"> Dias úteis / mês</t>
  </si>
  <si>
    <t>* 12 Feriados / ano menos 2 feriados coincidentes com domingos ( Média anual )</t>
  </si>
  <si>
    <t>CÁLCULO DO CRESCIMENTO VEGETATIVO DA CIDADE DE PATOS P/ PRÓXIMOS 5 ANOS</t>
  </si>
  <si>
    <t xml:space="preserve">TAXA ESTIMADA </t>
  </si>
  <si>
    <t>ANO 1 ( 2024 )</t>
  </si>
  <si>
    <t>hab(s).</t>
  </si>
  <si>
    <t>ANO 2</t>
  </si>
  <si>
    <t>ANO 3</t>
  </si>
  <si>
    <t>ANO 4</t>
  </si>
  <si>
    <t>ANO 5</t>
  </si>
  <si>
    <t>MÉDIA</t>
  </si>
  <si>
    <t>(MEDIANA )</t>
  </si>
  <si>
    <t>DESVIO PADRÃO</t>
  </si>
  <si>
    <t>POPULAÇÃO MÁXIMA ESTIMADA</t>
  </si>
  <si>
    <t>POPULAÇÃO MÍNIMA ESTIMADA</t>
  </si>
  <si>
    <t xml:space="preserve">TAXA REAL DE CRESCIMENTO SEGUNDO DADOS IBGE </t>
  </si>
  <si>
    <t>(2010/2021)</t>
  </si>
  <si>
    <t>TAXA REAL</t>
  </si>
  <si>
    <t xml:space="preserve">IBGE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</si>
</sst>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8" formatCode="&quot;R$&quot;#,##0.00;[Red]\-&quot;R$&quot;#,##0.00"/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0.0000%"/>
    <numFmt numFmtId="168" formatCode="0.000%"/>
    <numFmt numFmtId="169" formatCode="#,##0.0000"/>
    <numFmt numFmtId="170" formatCode="_(* #,##0.0000_);_(* \(#,##0.0000\);_(* \-??_);_(@_)"/>
    <numFmt numFmtId="171" formatCode="&quot;R$ &quot;#,##0.00_);\(&quot;R$ &quot;#,##0.00\)"/>
    <numFmt numFmtId="172" formatCode="0.0%"/>
    <numFmt numFmtId="173" formatCode="[$-416]mmmm\-yy;@"/>
    <numFmt numFmtId="174" formatCode="#,##0.000"/>
    <numFmt numFmtId="175" formatCode="_-&quot;R$&quot;\ * #,##0.000_-;\-&quot;R$&quot;\ * #,##0.000_-;_-&quot;R$&quot;\ * &quot;-&quot;??.00_-;_-@_-"/>
    <numFmt numFmtId="176" formatCode="#,##0.00000000"/>
    <numFmt numFmtId="177" formatCode="_-&quot;R$&quot;\ * #,##0.00000_-;\-&quot;R$&quot;\ * #,##0.00000_-;_-&quot;R$&quot;\ * &quot;-&quot;??.000_-;_-@_-"/>
    <numFmt numFmtId="178" formatCode="_-&quot;R$&quot;* #,##0.000_-;\-&quot;R$&quot;* #,##0.000_-;_-&quot;R$&quot;* &quot;-&quot;???_-;_-@_-"/>
    <numFmt numFmtId="179" formatCode="#,##0.0"/>
    <numFmt numFmtId="180" formatCode="[$-416]mmm\-yy;@"/>
    <numFmt numFmtId="181" formatCode="0.0"/>
    <numFmt numFmtId="182" formatCode="dd/mm/yy;@"/>
  </numFmts>
  <fonts count="80">
    <font>
      <sz val="10"/>
      <color theme="1"/>
      <name val="Arial"/>
      <charset val="134"/>
    </font>
    <font>
      <sz val="11"/>
      <color theme="1"/>
      <name val="Calibri"/>
      <charset val="134"/>
      <scheme val="minor"/>
    </font>
    <font>
      <sz val="10"/>
      <color theme="1"/>
      <name val="Calibri"/>
      <charset val="134"/>
      <scheme val="minor"/>
    </font>
    <font>
      <b/>
      <sz val="10"/>
      <name val="Calibri"/>
      <charset val="134"/>
      <scheme val="minor"/>
    </font>
    <font>
      <sz val="10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color rgb="FFFF0000"/>
      <name val="Calibri"/>
      <charset val="134"/>
      <scheme val="minor"/>
    </font>
    <font>
      <sz val="11"/>
      <color rgb="FF202124"/>
      <name val="Calibri"/>
      <charset val="134"/>
      <scheme val="minor"/>
    </font>
    <font>
      <b/>
      <sz val="11"/>
      <color rgb="FF202124"/>
      <name val="Calibri"/>
      <charset val="134"/>
      <scheme val="minor"/>
    </font>
    <font>
      <b/>
      <sz val="24"/>
      <color rgb="FF333333"/>
      <name val="Calibri"/>
      <charset val="134"/>
      <scheme val="minor"/>
    </font>
    <font>
      <b/>
      <sz val="18"/>
      <color rgb="FF333333"/>
      <name val="Calibri"/>
      <charset val="134"/>
      <scheme val="minor"/>
    </font>
    <font>
      <sz val="14"/>
      <color rgb="FF333333"/>
      <name val="Calibri"/>
      <charset val="134"/>
      <scheme val="minor"/>
    </font>
    <font>
      <b/>
      <sz val="10"/>
      <name val="Arial"/>
      <charset val="134"/>
    </font>
    <font>
      <sz val="10"/>
      <name val="Calibri"/>
      <charset val="134"/>
    </font>
    <font>
      <sz val="10"/>
      <name val="Arial"/>
      <charset val="134"/>
    </font>
    <font>
      <b/>
      <sz val="16"/>
      <name val="Calibri"/>
      <charset val="134"/>
    </font>
    <font>
      <b/>
      <sz val="10"/>
      <name val="Calibri"/>
      <charset val="134"/>
    </font>
    <font>
      <b/>
      <sz val="14"/>
      <name val="Calibri"/>
      <charset val="134"/>
    </font>
    <font>
      <sz val="11"/>
      <color rgb="FF000000"/>
      <name val="Calibri"/>
      <charset val="1"/>
    </font>
    <font>
      <sz val="9"/>
      <name val="Arial"/>
      <charset val="1"/>
    </font>
    <font>
      <sz val="7.5"/>
      <name val="Arial"/>
      <charset val="1"/>
    </font>
    <font>
      <sz val="11"/>
      <color theme="1"/>
      <name val="Calibri"/>
      <charset val="134"/>
    </font>
    <font>
      <b/>
      <sz val="24"/>
      <name val="Arial"/>
      <charset val="1"/>
    </font>
    <font>
      <b/>
      <sz val="20"/>
      <name val="Arial"/>
      <charset val="1"/>
    </font>
    <font>
      <sz val="24"/>
      <name val="Arial"/>
      <charset val="1"/>
    </font>
    <font>
      <sz val="20"/>
      <name val="Arial"/>
      <charset val="1"/>
    </font>
    <font>
      <i/>
      <sz val="11"/>
      <name val="Arial"/>
      <charset val="1"/>
    </font>
    <font>
      <sz val="10"/>
      <color rgb="FFFFFFFF"/>
      <name val="Arial"/>
      <charset val="1"/>
    </font>
    <font>
      <sz val="10"/>
      <color rgb="FF3366FF"/>
      <name val="Arial"/>
      <charset val="1"/>
    </font>
    <font>
      <sz val="10"/>
      <color theme="1"/>
      <name val="Calibri"/>
      <charset val="134"/>
    </font>
    <font>
      <b/>
      <sz val="10"/>
      <color theme="1"/>
      <name val="Calibri"/>
      <charset val="134"/>
    </font>
    <font>
      <b/>
      <sz val="14"/>
      <name val="Calibri"/>
      <charset val="134"/>
      <scheme val="minor"/>
    </font>
    <font>
      <b/>
      <sz val="10"/>
      <color theme="1"/>
      <name val="Calibri"/>
      <charset val="134"/>
      <scheme val="minor"/>
    </font>
    <font>
      <b/>
      <i/>
      <sz val="10"/>
      <name val="Calibri"/>
      <charset val="134"/>
      <scheme val="minor"/>
    </font>
    <font>
      <sz val="10"/>
      <color rgb="FFFF0000"/>
      <name val="Calibri"/>
      <charset val="134"/>
      <scheme val="minor"/>
    </font>
    <font>
      <b/>
      <sz val="10"/>
      <color rgb="FFFF0000"/>
      <name val="Calibri"/>
      <charset val="134"/>
      <scheme val="minor"/>
    </font>
    <font>
      <u/>
      <sz val="11"/>
      <color rgb="FF800080"/>
      <name val="Calibri"/>
      <charset val="134"/>
      <scheme val="minor"/>
    </font>
    <font>
      <sz val="10"/>
      <name val="Calibri "/>
      <charset val="134"/>
    </font>
    <font>
      <b/>
      <sz val="10"/>
      <name val="Calibri "/>
      <charset val="134"/>
    </font>
    <font>
      <sz val="10"/>
      <color theme="1"/>
      <name val="Calibri "/>
      <charset val="134"/>
    </font>
    <font>
      <b/>
      <i/>
      <sz val="10"/>
      <name val="Calibri"/>
      <charset val="134"/>
    </font>
    <font>
      <b/>
      <i/>
      <sz val="10"/>
      <name val="Calibri "/>
      <charset val="134"/>
    </font>
    <font>
      <b/>
      <sz val="12"/>
      <name val="Calibri "/>
      <charset val="134"/>
    </font>
    <font>
      <b/>
      <sz val="10"/>
      <color theme="1"/>
      <name val="Calibri "/>
      <charset val="134"/>
    </font>
    <font>
      <b/>
      <sz val="12"/>
      <color theme="1"/>
      <name val="Calibri "/>
      <charset val="134"/>
    </font>
    <font>
      <b/>
      <i/>
      <sz val="12"/>
      <name val="Calibri "/>
      <charset val="134"/>
    </font>
    <font>
      <b/>
      <i/>
      <sz val="11"/>
      <name val="Calibri "/>
      <charset val="134"/>
    </font>
    <font>
      <b/>
      <i/>
      <sz val="10"/>
      <color theme="1"/>
      <name val="Calibri "/>
      <charset val="134"/>
    </font>
    <font>
      <sz val="12"/>
      <name val="Calibri "/>
      <charset val="134"/>
    </font>
    <font>
      <b/>
      <sz val="12"/>
      <name val="Calibri"/>
      <charset val="134"/>
    </font>
    <font>
      <sz val="14"/>
      <name val="Calibri"/>
      <charset val="134"/>
    </font>
    <font>
      <b/>
      <sz val="12"/>
      <color theme="1"/>
      <name val="Calibri"/>
      <charset val="134"/>
    </font>
    <font>
      <b/>
      <i/>
      <sz val="11"/>
      <name val="Calibri"/>
      <charset val="134"/>
    </font>
    <font>
      <b/>
      <i/>
      <sz val="10"/>
      <color theme="1"/>
      <name val="Calibri"/>
      <charset val="134"/>
    </font>
    <font>
      <sz val="12"/>
      <name val="Calibri"/>
      <charset val="134"/>
    </font>
    <font>
      <b/>
      <i/>
      <sz val="12"/>
      <name val="Calibri"/>
      <charset val="134"/>
    </font>
    <font>
      <sz val="10"/>
      <color rgb="FFFF0000"/>
      <name val="Arial"/>
      <charset val="134"/>
    </font>
    <font>
      <b/>
      <sz val="16"/>
      <name val="Arial"/>
      <charset val="134"/>
    </font>
    <font>
      <b/>
      <sz val="11"/>
      <color theme="1"/>
      <name val="Calibri"/>
      <charset val="134"/>
    </font>
    <font>
      <sz val="12"/>
      <color theme="1"/>
      <name val="Calibri"/>
      <charset val="134"/>
    </font>
    <font>
      <b/>
      <sz val="10"/>
      <color theme="1"/>
      <name val="Arial"/>
      <charset val="134"/>
    </font>
    <font>
      <b/>
      <sz val="10"/>
      <color rgb="FF00B050"/>
      <name val="Arial"/>
      <charset val="134"/>
    </font>
    <font>
      <b/>
      <sz val="10"/>
      <color rgb="FFFF0000"/>
      <name val="Arial"/>
      <charset val="134"/>
    </font>
    <font>
      <sz val="10"/>
      <color rgb="FF00B050"/>
      <name val="Arial"/>
      <charset val="134"/>
    </font>
    <font>
      <b/>
      <sz val="12"/>
      <color theme="1"/>
      <name val="Arial"/>
      <charset val="134"/>
    </font>
    <font>
      <b/>
      <sz val="12"/>
      <color theme="1"/>
      <name val="Calibri"/>
      <charset val="134"/>
      <scheme val="minor"/>
    </font>
    <font>
      <sz val="10"/>
      <color theme="0" tint="-0.34998626667073579"/>
      <name val="Calibri"/>
      <charset val="134"/>
      <scheme val="minor"/>
    </font>
    <font>
      <sz val="10"/>
      <color theme="0" tint="-0.499984740745262"/>
      <name val="Calibri"/>
      <charset val="134"/>
      <scheme val="minor"/>
    </font>
    <font>
      <b/>
      <sz val="14"/>
      <color rgb="FFFF0000"/>
      <name val="Calibri"/>
      <charset val="134"/>
      <scheme val="minor"/>
    </font>
    <font>
      <sz val="10"/>
      <color theme="1" tint="0.499984740745262"/>
      <name val="Calibri"/>
      <charset val="134"/>
      <scheme val="minor"/>
    </font>
    <font>
      <b/>
      <sz val="10"/>
      <color theme="1" tint="0.499984740745262"/>
      <name val="Calibri"/>
      <charset val="134"/>
      <scheme val="minor"/>
    </font>
    <font>
      <b/>
      <i/>
      <sz val="10"/>
      <color theme="0" tint="-0.499984740745262"/>
      <name val="Calibri"/>
      <charset val="134"/>
      <scheme val="minor"/>
    </font>
    <font>
      <b/>
      <sz val="16"/>
      <color theme="1"/>
      <name val="Calibri"/>
      <charset val="134"/>
      <scheme val="minor"/>
    </font>
    <font>
      <u/>
      <sz val="11"/>
      <color rgb="FF0000FF"/>
      <name val="Calibri"/>
      <charset val="134"/>
      <scheme val="minor"/>
    </font>
    <font>
      <sz val="11"/>
      <color theme="0"/>
      <name val="Calibri"/>
      <charset val="134"/>
      <scheme val="minor"/>
    </font>
    <font>
      <sz val="11"/>
      <color indexed="8"/>
      <name val="Calibri"/>
      <charset val="134"/>
    </font>
    <font>
      <b/>
      <i/>
      <sz val="11"/>
      <name val="Arial"/>
      <charset val="1"/>
    </font>
    <font>
      <b/>
      <sz val="11"/>
      <color rgb="FFFF0000"/>
      <name val="Calibri"/>
      <charset val="134"/>
    </font>
    <font>
      <b/>
      <sz val="9"/>
      <color indexed="9"/>
      <name val="Segoe UI"/>
      <charset val="134"/>
    </font>
    <font>
      <sz val="10"/>
      <color theme="1"/>
      <name val="Arial"/>
      <charset val="134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rgb="FFFFCC00"/>
      </patternFill>
    </fill>
    <fill>
      <patternFill patternType="solid">
        <fgColor rgb="FFFFFFFF"/>
        <bgColor rgb="FFF2F2F2"/>
      </patternFill>
    </fill>
    <fill>
      <patternFill patternType="solid">
        <fgColor rgb="FFFFFF99"/>
        <bgColor indexed="64"/>
      </patternFill>
    </fill>
    <fill>
      <patternFill patternType="solid">
        <fgColor theme="9" tint="0.399945066682943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339966"/>
        <bgColor indexed="64"/>
      </patternFill>
    </fill>
  </fills>
  <borders count="13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rgb="FF000000"/>
      </left>
      <right style="thin">
        <color auto="1"/>
      </right>
      <top style="hair">
        <color rgb="FF000000"/>
      </top>
      <bottom style="hair">
        <color rgb="FF000000"/>
      </bottom>
      <diagonal/>
    </border>
    <border>
      <left style="thin">
        <color auto="1"/>
      </left>
      <right style="thin">
        <color auto="1"/>
      </right>
      <top style="hair">
        <color rgb="FF000000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rgb="FFFF0000"/>
      </left>
      <right style="thin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double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/>
      <diagonal/>
    </border>
    <border>
      <left style="double">
        <color auto="1"/>
      </left>
      <right style="thin">
        <color auto="1"/>
      </right>
      <top style="hair">
        <color auto="1"/>
      </top>
      <bottom/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/>
      <bottom style="hair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double">
        <color auto="1"/>
      </top>
      <bottom/>
      <diagonal/>
    </border>
    <border>
      <left style="thin">
        <color auto="1"/>
      </left>
      <right style="double">
        <color auto="1"/>
      </right>
      <top style="hair">
        <color auto="1"/>
      </top>
      <bottom style="double">
        <color auto="1"/>
      </bottom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ck">
        <color rgb="FFF4B183"/>
      </left>
      <right style="thick">
        <color rgb="FFF4B183"/>
      </right>
      <top style="thick">
        <color rgb="FFF4B183"/>
      </top>
      <bottom style="thick">
        <color rgb="FFF4B183"/>
      </bottom>
      <diagonal/>
    </border>
  </borders>
  <cellStyleXfs count="31">
    <xf numFmtId="0" fontId="0" fillId="0" borderId="0"/>
    <xf numFmtId="43" fontId="2" fillId="0" borderId="0" applyFont="0" applyFill="0" applyBorder="0" applyAlignment="0" applyProtection="0">
      <alignment vertical="center"/>
    </xf>
    <xf numFmtId="16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1" fillId="17" borderId="135"/>
    <xf numFmtId="0" fontId="74" fillId="18" borderId="0" applyNumberFormat="0" applyBorder="0" applyProtection="0"/>
    <xf numFmtId="0" fontId="1" fillId="8" borderId="134"/>
    <xf numFmtId="0" fontId="1" fillId="17" borderId="0"/>
    <xf numFmtId="165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75" fillId="0" borderId="0"/>
    <xf numFmtId="0" fontId="1" fillId="0" borderId="0"/>
    <xf numFmtId="0" fontId="1" fillId="0" borderId="0"/>
    <xf numFmtId="0" fontId="1" fillId="0" borderId="0"/>
    <xf numFmtId="0" fontId="79" fillId="0" borderId="0"/>
    <xf numFmtId="0" fontId="14" fillId="0" borderId="0"/>
    <xf numFmtId="0" fontId="2" fillId="0" borderId="0"/>
    <xf numFmtId="0" fontId="14" fillId="0" borderId="0"/>
    <xf numFmtId="0" fontId="79" fillId="0" borderId="0"/>
    <xf numFmtId="166" fontId="14" fillId="0" borderId="0" applyFont="0" applyFill="0" applyBorder="0" applyAlignment="0" applyProtection="0"/>
  </cellStyleXfs>
  <cellXfs count="1433">
    <xf numFmtId="0" fontId="0" fillId="0" borderId="0" xfId="0"/>
    <xf numFmtId="0" fontId="1" fillId="0" borderId="0" xfId="12"/>
    <xf numFmtId="0" fontId="2" fillId="0" borderId="0" xfId="12" applyFont="1"/>
    <xf numFmtId="4" fontId="1" fillId="2" borderId="1" xfId="12" applyNumberFormat="1" applyFill="1" applyBorder="1" applyAlignment="1">
      <alignment horizontal="center"/>
    </xf>
    <xf numFmtId="4" fontId="2" fillId="3" borderId="1" xfId="12" applyNumberFormat="1" applyFont="1" applyFill="1" applyBorder="1" applyAlignment="1">
      <alignment horizontal="center"/>
    </xf>
    <xf numFmtId="4" fontId="1" fillId="0" borderId="0" xfId="12" applyNumberFormat="1"/>
    <xf numFmtId="4" fontId="1" fillId="3" borderId="0" xfId="12" applyNumberFormat="1" applyFill="1"/>
    <xf numFmtId="0" fontId="3" fillId="0" borderId="0" xfId="12" applyFont="1"/>
    <xf numFmtId="0" fontId="1" fillId="4" borderId="2" xfId="12" applyFill="1" applyBorder="1"/>
    <xf numFmtId="0" fontId="1" fillId="4" borderId="3" xfId="12" applyFill="1" applyBorder="1"/>
    <xf numFmtId="0" fontId="1" fillId="4" borderId="4" xfId="12" applyFill="1" applyBorder="1"/>
    <xf numFmtId="0" fontId="4" fillId="0" borderId="0" xfId="11" applyFont="1"/>
    <xf numFmtId="0" fontId="5" fillId="3" borderId="5" xfId="12" applyFont="1" applyFill="1" applyBorder="1" applyAlignment="1">
      <alignment horizontal="centerContinuous"/>
    </xf>
    <xf numFmtId="0" fontId="5" fillId="3" borderId="6" xfId="12" applyFont="1" applyFill="1" applyBorder="1" applyAlignment="1">
      <alignment horizontal="centerContinuous"/>
    </xf>
    <xf numFmtId="0" fontId="1" fillId="0" borderId="1" xfId="12" applyBorder="1"/>
    <xf numFmtId="167" fontId="1" fillId="3" borderId="1" xfId="12" applyNumberFormat="1" applyFill="1" applyBorder="1" applyAlignment="1">
      <alignment horizontal="center"/>
    </xf>
    <xf numFmtId="0" fontId="1" fillId="0" borderId="5" xfId="12" applyBorder="1"/>
    <xf numFmtId="0" fontId="1" fillId="0" borderId="7" xfId="12" applyBorder="1"/>
    <xf numFmtId="3" fontId="1" fillId="0" borderId="1" xfId="12" applyNumberFormat="1" applyBorder="1"/>
    <xf numFmtId="167" fontId="1" fillId="3" borderId="1" xfId="12" applyNumberFormat="1" applyFill="1" applyBorder="1"/>
    <xf numFmtId="167" fontId="1" fillId="2" borderId="1" xfId="12" applyNumberFormat="1" applyFill="1" applyBorder="1"/>
    <xf numFmtId="3" fontId="1" fillId="0" borderId="1" xfId="12" applyNumberFormat="1" applyBorder="1" applyAlignment="1">
      <alignment horizontal="center"/>
    </xf>
    <xf numFmtId="0" fontId="5" fillId="0" borderId="5" xfId="12" applyFont="1" applyBorder="1"/>
    <xf numFmtId="0" fontId="5" fillId="0" borderId="6" xfId="12" applyFont="1" applyBorder="1"/>
    <xf numFmtId="3" fontId="5" fillId="0" borderId="6" xfId="12" applyNumberFormat="1" applyFont="1" applyBorder="1"/>
    <xf numFmtId="3" fontId="5" fillId="0" borderId="5" xfId="12" applyNumberFormat="1" applyFont="1" applyBorder="1" applyAlignment="1">
      <alignment horizontal="center"/>
    </xf>
    <xf numFmtId="0" fontId="5" fillId="0" borderId="7" xfId="12" applyFont="1" applyBorder="1"/>
    <xf numFmtId="3" fontId="1" fillId="0" borderId="0" xfId="12" applyNumberFormat="1"/>
    <xf numFmtId="0" fontId="1" fillId="0" borderId="8" xfId="12" applyBorder="1"/>
    <xf numFmtId="0" fontId="1" fillId="0" borderId="9" xfId="12" applyBorder="1"/>
    <xf numFmtId="3" fontId="1" fillId="0" borderId="8" xfId="12" applyNumberFormat="1" applyBorder="1" applyAlignment="1">
      <alignment horizontal="center"/>
    </xf>
    <xf numFmtId="0" fontId="1" fillId="0" borderId="10" xfId="12" applyBorder="1"/>
    <xf numFmtId="0" fontId="1" fillId="0" borderId="6" xfId="12" applyBorder="1"/>
    <xf numFmtId="0" fontId="5" fillId="3" borderId="7" xfId="12" applyFont="1" applyFill="1" applyBorder="1" applyAlignment="1">
      <alignment horizontal="centerContinuous"/>
    </xf>
    <xf numFmtId="0" fontId="1" fillId="3" borderId="5" xfId="12" applyFill="1" applyBorder="1"/>
    <xf numFmtId="0" fontId="1" fillId="3" borderId="6" xfId="12" applyFill="1" applyBorder="1"/>
    <xf numFmtId="0" fontId="1" fillId="3" borderId="7" xfId="12" applyFill="1" applyBorder="1"/>
    <xf numFmtId="3" fontId="5" fillId="0" borderId="1" xfId="12" applyNumberFormat="1" applyFont="1" applyBorder="1" applyAlignment="1">
      <alignment horizontal="center"/>
    </xf>
    <xf numFmtId="3" fontId="6" fillId="3" borderId="1" xfId="12" applyNumberFormat="1" applyFont="1" applyFill="1" applyBorder="1"/>
    <xf numFmtId="0" fontId="7" fillId="5" borderId="0" xfId="0" applyFont="1" applyFill="1" applyAlignment="1">
      <alignment vertical="center" wrapText="1"/>
    </xf>
    <xf numFmtId="0" fontId="8" fillId="5" borderId="0" xfId="0" applyFont="1" applyFill="1" applyAlignment="1">
      <alignment vertical="center" wrapText="1"/>
    </xf>
    <xf numFmtId="0" fontId="9" fillId="0" borderId="0" xfId="0" applyFont="1" applyAlignment="1">
      <alignment vertical="center" wrapText="1"/>
    </xf>
    <xf numFmtId="0" fontId="2" fillId="0" borderId="0" xfId="0" applyFont="1" applyAlignment="1">
      <alignment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0" fontId="12" fillId="0" borderId="0" xfId="13" applyFont="1"/>
    <xf numFmtId="0" fontId="1" fillId="0" borderId="0" xfId="13" applyFont="1" applyAlignment="1">
      <alignment vertical="center"/>
    </xf>
    <xf numFmtId="0" fontId="13" fillId="0" borderId="0" xfId="13" applyFont="1"/>
    <xf numFmtId="0" fontId="14" fillId="0" borderId="0" xfId="13"/>
    <xf numFmtId="0" fontId="16" fillId="0" borderId="0" xfId="13" applyFont="1"/>
    <xf numFmtId="0" fontId="18" fillId="0" borderId="11" xfId="0" applyFont="1" applyBorder="1"/>
    <xf numFmtId="0" fontId="18" fillId="0" borderId="12" xfId="0" applyFont="1" applyBorder="1"/>
    <xf numFmtId="0" fontId="18" fillId="0" borderId="13" xfId="0" applyFont="1" applyBorder="1"/>
    <xf numFmtId="0" fontId="18" fillId="0" borderId="0" xfId="0" applyFont="1"/>
    <xf numFmtId="10" fontId="18" fillId="0" borderId="14" xfId="3" applyNumberFormat="1" applyFont="1" applyFill="1" applyBorder="1" applyAlignment="1" applyProtection="1"/>
    <xf numFmtId="0" fontId="19" fillId="0" borderId="0" xfId="0" applyFont="1"/>
    <xf numFmtId="0" fontId="20" fillId="0" borderId="11" xfId="0" applyFont="1" applyBorder="1"/>
    <xf numFmtId="0" fontId="20" fillId="0" borderId="13" xfId="0" applyFont="1" applyBorder="1"/>
    <xf numFmtId="0" fontId="20" fillId="0" borderId="15" xfId="0" applyFont="1" applyBorder="1"/>
    <xf numFmtId="0" fontId="18" fillId="0" borderId="16" xfId="0" applyFont="1" applyBorder="1"/>
    <xf numFmtId="10" fontId="18" fillId="0" borderId="0" xfId="3" applyNumberFormat="1" applyFont="1" applyFill="1" applyBorder="1" applyAlignment="1" applyProtection="1"/>
    <xf numFmtId="0" fontId="18" fillId="0" borderId="0" xfId="0" applyFont="1" applyAlignment="1">
      <alignment horizontal="right"/>
    </xf>
    <xf numFmtId="0" fontId="21" fillId="0" borderId="0" xfId="13" applyFont="1" applyAlignment="1">
      <alignment vertical="center"/>
    </xf>
    <xf numFmtId="0" fontId="18" fillId="0" borderId="22" xfId="0" applyFont="1" applyBorder="1"/>
    <xf numFmtId="0" fontId="18" fillId="0" borderId="23" xfId="0" applyFont="1" applyBorder="1"/>
    <xf numFmtId="169" fontId="13" fillId="0" borderId="0" xfId="13" applyNumberFormat="1" applyFont="1" applyAlignment="1">
      <alignment horizontal="center"/>
    </xf>
    <xf numFmtId="0" fontId="27" fillId="0" borderId="22" xfId="0" applyFont="1" applyBorder="1"/>
    <xf numFmtId="170" fontId="28" fillId="0" borderId="14" xfId="1" applyNumberFormat="1" applyFont="1" applyFill="1" applyBorder="1" applyAlignment="1" applyProtection="1"/>
    <xf numFmtId="0" fontId="27" fillId="0" borderId="23" xfId="0" applyFont="1" applyBorder="1"/>
    <xf numFmtId="0" fontId="18" fillId="0" borderId="24" xfId="0" applyFont="1" applyBorder="1"/>
    <xf numFmtId="169" fontId="14" fillId="0" borderId="0" xfId="13" applyNumberFormat="1"/>
    <xf numFmtId="10" fontId="16" fillId="0" borderId="0" xfId="13" applyNumberFormat="1" applyFont="1"/>
    <xf numFmtId="10" fontId="13" fillId="0" borderId="0" xfId="13" applyNumberFormat="1" applyFont="1"/>
    <xf numFmtId="0" fontId="18" fillId="0" borderId="25" xfId="0" applyFont="1" applyBorder="1" applyAlignment="1">
      <alignment horizontal="center" vertical="center"/>
    </xf>
    <xf numFmtId="0" fontId="18" fillId="0" borderId="26" xfId="0" applyFont="1" applyBorder="1" applyAlignment="1">
      <alignment horizontal="center" vertical="center"/>
    </xf>
    <xf numFmtId="10" fontId="18" fillId="0" borderId="27" xfId="0" applyNumberFormat="1" applyFont="1" applyBorder="1"/>
    <xf numFmtId="10" fontId="18" fillId="0" borderId="28" xfId="0" applyNumberFormat="1" applyFont="1" applyBorder="1"/>
    <xf numFmtId="0" fontId="13" fillId="0" borderId="0" xfId="21" applyFont="1"/>
    <xf numFmtId="0" fontId="14" fillId="0" borderId="0" xfId="21" applyFont="1"/>
    <xf numFmtId="0" fontId="29" fillId="0" borderId="0" xfId="14" applyFont="1"/>
    <xf numFmtId="0" fontId="0" fillId="0" borderId="0" xfId="14" applyFont="1"/>
    <xf numFmtId="0" fontId="17" fillId="0" borderId="0" xfId="26" applyFont="1" applyAlignment="1">
      <alignment horizontal="center"/>
    </xf>
    <xf numFmtId="0" fontId="16" fillId="0" borderId="0" xfId="14" applyFont="1"/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center" vertical="center"/>
    </xf>
    <xf numFmtId="0" fontId="30" fillId="0" borderId="0" xfId="14" applyFont="1"/>
    <xf numFmtId="0" fontId="30" fillId="0" borderId="0" xfId="14" applyFont="1" applyAlignment="1">
      <alignment horizontal="left"/>
    </xf>
    <xf numFmtId="0" fontId="29" fillId="0" borderId="0" xfId="14" applyFont="1" applyAlignment="1">
      <alignment horizontal="left"/>
    </xf>
    <xf numFmtId="4" fontId="29" fillId="0" borderId="0" xfId="14" applyNumberFormat="1" applyFont="1"/>
    <xf numFmtId="4" fontId="29" fillId="0" borderId="0" xfId="14" applyNumberFormat="1" applyFont="1" applyAlignment="1">
      <alignment horizontal="center"/>
    </xf>
    <xf numFmtId="10" fontId="29" fillId="0" borderId="0" xfId="14" applyNumberFormat="1" applyFont="1"/>
    <xf numFmtId="10" fontId="29" fillId="0" borderId="0" xfId="14" applyNumberFormat="1" applyFont="1" applyAlignment="1">
      <alignment horizontal="center"/>
    </xf>
    <xf numFmtId="4" fontId="16" fillId="0" borderId="5" xfId="14" applyNumberFormat="1" applyFont="1" applyBorder="1"/>
    <xf numFmtId="0" fontId="29" fillId="0" borderId="7" xfId="14" applyFont="1" applyBorder="1"/>
    <xf numFmtId="0" fontId="30" fillId="0" borderId="5" xfId="14" applyFont="1" applyBorder="1"/>
    <xf numFmtId="0" fontId="30" fillId="0" borderId="6" xfId="14" applyFont="1" applyBorder="1"/>
    <xf numFmtId="0" fontId="30" fillId="0" borderId="7" xfId="14" applyFont="1" applyBorder="1"/>
    <xf numFmtId="4" fontId="30" fillId="0" borderId="5" xfId="14" applyNumberFormat="1" applyFont="1" applyBorder="1"/>
    <xf numFmtId="4" fontId="30" fillId="0" borderId="0" xfId="14" applyNumberFormat="1" applyFont="1"/>
    <xf numFmtId="4" fontId="29" fillId="8" borderId="0" xfId="14" applyNumberFormat="1" applyFont="1" applyFill="1" applyAlignment="1">
      <alignment horizontal="center"/>
    </xf>
    <xf numFmtId="4" fontId="16" fillId="0" borderId="5" xfId="14" applyNumberFormat="1" applyFont="1" applyBorder="1" applyAlignment="1">
      <alignment horizontal="center"/>
    </xf>
    <xf numFmtId="0" fontId="29" fillId="0" borderId="0" xfId="14" applyFont="1" applyAlignment="1">
      <alignment horizontal="left" vertical="center" wrapText="1"/>
    </xf>
    <xf numFmtId="0" fontId="29" fillId="0" borderId="6" xfId="14" applyFont="1" applyBorder="1"/>
    <xf numFmtId="4" fontId="29" fillId="0" borderId="7" xfId="14" applyNumberFormat="1" applyFont="1" applyBorder="1"/>
    <xf numFmtId="4" fontId="16" fillId="0" borderId="1" xfId="14" applyNumberFormat="1" applyFont="1" applyBorder="1" applyAlignment="1">
      <alignment horizontal="center"/>
    </xf>
    <xf numFmtId="0" fontId="29" fillId="0" borderId="0" xfId="14" applyFont="1" applyAlignment="1">
      <alignment horizontal="center"/>
    </xf>
    <xf numFmtId="10" fontId="30" fillId="0" borderId="1" xfId="14" applyNumberFormat="1" applyFont="1" applyBorder="1" applyAlignment="1">
      <alignment horizontal="center"/>
    </xf>
    <xf numFmtId="17" fontId="16" fillId="0" borderId="29" xfId="14" applyNumberFormat="1" applyFont="1" applyBorder="1" applyAlignment="1">
      <alignment horizontal="center"/>
    </xf>
    <xf numFmtId="17" fontId="16" fillId="0" borderId="0" xfId="14" applyNumberFormat="1" applyFont="1" applyAlignment="1">
      <alignment horizontal="center"/>
    </xf>
    <xf numFmtId="167" fontId="29" fillId="0" borderId="1" xfId="14" applyNumberFormat="1" applyFont="1" applyBorder="1" applyAlignment="1">
      <alignment horizontal="center"/>
    </xf>
    <xf numFmtId="0" fontId="16" fillId="0" borderId="5" xfId="14" applyFont="1" applyBorder="1"/>
    <xf numFmtId="17" fontId="16" fillId="0" borderId="7" xfId="14" applyNumberFormat="1" applyFont="1" applyBorder="1" applyAlignment="1">
      <alignment horizontal="center"/>
    </xf>
    <xf numFmtId="3" fontId="29" fillId="0" borderId="0" xfId="14" applyNumberFormat="1" applyFont="1"/>
    <xf numFmtId="169" fontId="29" fillId="0" borderId="0" xfId="14" applyNumberFormat="1" applyFont="1"/>
    <xf numFmtId="4" fontId="16" fillId="0" borderId="1" xfId="14" applyNumberFormat="1" applyFont="1" applyBorder="1"/>
    <xf numFmtId="0" fontId="16" fillId="0" borderId="7" xfId="14" applyFont="1" applyBorder="1"/>
    <xf numFmtId="4" fontId="16" fillId="0" borderId="0" xfId="14" applyNumberFormat="1" applyFont="1"/>
    <xf numFmtId="0" fontId="16" fillId="0" borderId="1" xfId="14" applyFont="1" applyBorder="1"/>
    <xf numFmtId="0" fontId="13" fillId="0" borderId="0" xfId="14" applyFont="1"/>
    <xf numFmtId="4" fontId="30" fillId="0" borderId="1" xfId="14" applyNumberFormat="1" applyFont="1" applyBorder="1"/>
    <xf numFmtId="0" fontId="2" fillId="0" borderId="0" xfId="22" applyFont="1"/>
    <xf numFmtId="0" fontId="2" fillId="0" borderId="0" xfId="0" applyFont="1"/>
    <xf numFmtId="0" fontId="31" fillId="0" borderId="0" xfId="22" applyFont="1" applyAlignment="1">
      <alignment horizontal="center"/>
    </xf>
    <xf numFmtId="0" fontId="3" fillId="0" borderId="2" xfId="22" applyFont="1" applyBorder="1" applyAlignment="1">
      <alignment horizontal="center"/>
    </xf>
    <xf numFmtId="0" fontId="3" fillId="0" borderId="2" xfId="22" applyFont="1" applyBorder="1"/>
    <xf numFmtId="0" fontId="3" fillId="0" borderId="2" xfId="22" applyFont="1" applyBorder="1" applyAlignment="1">
      <alignment horizontal="center" wrapText="1"/>
    </xf>
    <xf numFmtId="0" fontId="3" fillId="0" borderId="4" xfId="22" applyFont="1" applyBorder="1"/>
    <xf numFmtId="165" fontId="3" fillId="0" borderId="4" xfId="22" applyNumberFormat="1" applyFont="1" applyBorder="1"/>
    <xf numFmtId="0" fontId="3" fillId="0" borderId="4" xfId="22" applyFont="1" applyBorder="1" applyAlignment="1">
      <alignment horizontal="center"/>
    </xf>
    <xf numFmtId="10" fontId="3" fillId="0" borderId="4" xfId="22" applyNumberFormat="1" applyFont="1" applyBorder="1" applyAlignment="1">
      <alignment horizontal="center"/>
    </xf>
    <xf numFmtId="3" fontId="3" fillId="0" borderId="4" xfId="22" applyNumberFormat="1" applyFont="1" applyBorder="1" applyAlignment="1">
      <alignment horizontal="center"/>
    </xf>
    <xf numFmtId="0" fontId="2" fillId="0" borderId="30" xfId="22" applyFont="1" applyBorder="1"/>
    <xf numFmtId="165" fontId="2" fillId="0" borderId="30" xfId="22" applyNumberFormat="1" applyFont="1" applyBorder="1"/>
    <xf numFmtId="165" fontId="2" fillId="0" borderId="31" xfId="22" applyNumberFormat="1" applyFont="1" applyBorder="1"/>
    <xf numFmtId="4" fontId="2" fillId="0" borderId="30" xfId="22" applyNumberFormat="1" applyFont="1" applyBorder="1" applyAlignment="1">
      <alignment horizontal="center"/>
    </xf>
    <xf numFmtId="0" fontId="2" fillId="0" borderId="30" xfId="22" applyFont="1" applyBorder="1" applyAlignment="1">
      <alignment horizontal="center"/>
    </xf>
    <xf numFmtId="164" fontId="2" fillId="0" borderId="31" xfId="2" applyFont="1" applyFill="1" applyBorder="1" applyAlignment="1" applyProtection="1">
      <alignment horizontal="center"/>
    </xf>
    <xf numFmtId="4" fontId="4" fillId="0" borderId="30" xfId="22" applyNumberFormat="1" applyFont="1" applyBorder="1" applyAlignment="1">
      <alignment horizontal="center"/>
    </xf>
    <xf numFmtId="0" fontId="2" fillId="0" borderId="32" xfId="22" applyFont="1" applyBorder="1"/>
    <xf numFmtId="165" fontId="2" fillId="0" borderId="32" xfId="22" applyNumberFormat="1" applyFont="1" applyBorder="1"/>
    <xf numFmtId="4" fontId="2" fillId="0" borderId="32" xfId="22" applyNumberFormat="1" applyFont="1" applyBorder="1" applyAlignment="1">
      <alignment horizontal="center"/>
    </xf>
    <xf numFmtId="0" fontId="2" fillId="0" borderId="33" xfId="22" applyFont="1" applyBorder="1"/>
    <xf numFmtId="165" fontId="2" fillId="0" borderId="33" xfId="22" applyNumberFormat="1" applyFont="1" applyBorder="1"/>
    <xf numFmtId="165" fontId="2" fillId="0" borderId="4" xfId="22" applyNumberFormat="1" applyFont="1" applyBorder="1"/>
    <xf numFmtId="4" fontId="2" fillId="0" borderId="33" xfId="22" applyNumberFormat="1" applyFont="1" applyBorder="1" applyAlignment="1">
      <alignment horizontal="center"/>
    </xf>
    <xf numFmtId="0" fontId="2" fillId="0" borderId="33" xfId="22" applyFont="1" applyBorder="1" applyAlignment="1">
      <alignment horizontal="center"/>
    </xf>
    <xf numFmtId="164" fontId="2" fillId="0" borderId="4" xfId="2" applyFont="1" applyFill="1" applyBorder="1" applyAlignment="1" applyProtection="1">
      <alignment horizontal="center"/>
    </xf>
    <xf numFmtId="0" fontId="2" fillId="0" borderId="34" xfId="22" applyFont="1" applyBorder="1"/>
    <xf numFmtId="165" fontId="2" fillId="0" borderId="16" xfId="22" applyNumberFormat="1" applyFont="1" applyBorder="1"/>
    <xf numFmtId="4" fontId="2" fillId="0" borderId="16" xfId="22" applyNumberFormat="1" applyFont="1" applyBorder="1" applyAlignment="1">
      <alignment horizontal="center"/>
    </xf>
    <xf numFmtId="0" fontId="2" fillId="0" borderId="16" xfId="22" applyFont="1" applyBorder="1" applyAlignment="1">
      <alignment horizontal="center"/>
    </xf>
    <xf numFmtId="165" fontId="2" fillId="0" borderId="35" xfId="22" applyNumberFormat="1" applyFont="1" applyBorder="1"/>
    <xf numFmtId="0" fontId="2" fillId="0" borderId="36" xfId="22" applyFont="1" applyBorder="1" applyAlignment="1">
      <alignment horizontal="centerContinuous"/>
    </xf>
    <xf numFmtId="0" fontId="2" fillId="0" borderId="37" xfId="22" applyFont="1" applyBorder="1" applyAlignment="1">
      <alignment horizontal="centerContinuous"/>
    </xf>
    <xf numFmtId="4" fontId="2" fillId="0" borderId="37" xfId="22" applyNumberFormat="1" applyFont="1" applyBorder="1" applyAlignment="1">
      <alignment horizontal="centerContinuous"/>
    </xf>
    <xf numFmtId="165" fontId="3" fillId="0" borderId="38" xfId="22" applyNumberFormat="1" applyFont="1" applyBorder="1"/>
    <xf numFmtId="165" fontId="2" fillId="0" borderId="0" xfId="22" applyNumberFormat="1" applyFont="1"/>
    <xf numFmtId="0" fontId="3" fillId="0" borderId="5" xfId="22" applyFont="1" applyBorder="1"/>
    <xf numFmtId="165" fontId="3" fillId="0" borderId="6" xfId="22" applyNumberFormat="1" applyFont="1" applyBorder="1"/>
    <xf numFmtId="0" fontId="3" fillId="0" borderId="6" xfId="22" applyFont="1" applyBorder="1" applyAlignment="1">
      <alignment horizontal="center"/>
    </xf>
    <xf numFmtId="10" fontId="3" fillId="0" borderId="6" xfId="22" applyNumberFormat="1" applyFont="1" applyBorder="1" applyAlignment="1">
      <alignment horizontal="center"/>
    </xf>
    <xf numFmtId="0" fontId="3" fillId="0" borderId="7" xfId="22" applyFont="1" applyBorder="1" applyAlignment="1">
      <alignment horizontal="center"/>
    </xf>
    <xf numFmtId="0" fontId="2" fillId="0" borderId="39" xfId="22" applyFont="1" applyBorder="1"/>
    <xf numFmtId="165" fontId="2" fillId="0" borderId="39" xfId="22" applyNumberFormat="1" applyFont="1" applyBorder="1"/>
    <xf numFmtId="4" fontId="2" fillId="0" borderId="39" xfId="22" applyNumberFormat="1" applyFont="1" applyBorder="1" applyAlignment="1">
      <alignment horizontal="center"/>
    </xf>
    <xf numFmtId="0" fontId="2" fillId="0" borderId="39" xfId="22" applyFont="1" applyBorder="1" applyAlignment="1">
      <alignment horizontal="center"/>
    </xf>
    <xf numFmtId="165" fontId="2" fillId="8" borderId="30" xfId="22" applyNumberFormat="1" applyFont="1" applyFill="1" applyBorder="1"/>
    <xf numFmtId="0" fontId="32" fillId="0" borderId="31" xfId="22" applyFont="1" applyBorder="1"/>
    <xf numFmtId="165" fontId="32" fillId="8" borderId="31" xfId="22" applyNumberFormat="1" applyFont="1" applyFill="1" applyBorder="1"/>
    <xf numFmtId="0" fontId="2" fillId="0" borderId="31" xfId="22" applyFont="1" applyBorder="1" applyAlignment="1">
      <alignment horizontal="center"/>
    </xf>
    <xf numFmtId="0" fontId="32" fillId="0" borderId="30" xfId="22" applyFont="1" applyBorder="1"/>
    <xf numFmtId="165" fontId="32" fillId="8" borderId="30" xfId="22" applyNumberFormat="1" applyFont="1" applyFill="1" applyBorder="1"/>
    <xf numFmtId="165" fontId="32" fillId="0" borderId="30" xfId="22" applyNumberFormat="1" applyFont="1" applyBorder="1"/>
    <xf numFmtId="0" fontId="32" fillId="0" borderId="30" xfId="22" applyFont="1" applyBorder="1" applyAlignment="1">
      <alignment horizontal="center"/>
    </xf>
    <xf numFmtId="0" fontId="2" fillId="0" borderId="30" xfId="22" applyFont="1" applyBorder="1" applyAlignment="1">
      <alignment horizontal="left"/>
    </xf>
    <xf numFmtId="165" fontId="2" fillId="8" borderId="32" xfId="22" applyNumberFormat="1" applyFont="1" applyFill="1" applyBorder="1"/>
    <xf numFmtId="0" fontId="3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center"/>
    </xf>
    <xf numFmtId="0" fontId="2" fillId="0" borderId="32" xfId="22" applyFont="1" applyBorder="1" applyAlignment="1">
      <alignment horizontal="left"/>
    </xf>
    <xf numFmtId="0" fontId="4" fillId="0" borderId="43" xfId="22" applyFont="1" applyBorder="1" applyAlignment="1">
      <alignment horizontal="left" vertical="top"/>
    </xf>
    <xf numFmtId="165" fontId="2" fillId="8" borderId="32" xfId="22" applyNumberFormat="1" applyFont="1" applyFill="1" applyBorder="1" applyAlignment="1">
      <alignment vertical="center"/>
    </xf>
    <xf numFmtId="165" fontId="2" fillId="0" borderId="32" xfId="22" applyNumberFormat="1" applyFont="1" applyBorder="1" applyAlignment="1">
      <alignment vertical="center"/>
    </xf>
    <xf numFmtId="0" fontId="32" fillId="0" borderId="32" xfId="22" applyFont="1" applyBorder="1" applyAlignment="1">
      <alignment horizontal="center" vertical="center"/>
    </xf>
    <xf numFmtId="0" fontId="2" fillId="0" borderId="32" xfId="22" applyFont="1" applyBorder="1" applyAlignment="1">
      <alignment horizontal="center" vertical="center"/>
    </xf>
    <xf numFmtId="0" fontId="4" fillId="0" borderId="44" xfId="22" applyFont="1" applyBorder="1" applyAlignment="1">
      <alignment horizontal="left" vertical="top" wrapText="1"/>
    </xf>
    <xf numFmtId="0" fontId="3" fillId="0" borderId="36" xfId="22" applyFont="1" applyBorder="1" applyAlignment="1">
      <alignment horizontal="center" vertical="center"/>
    </xf>
    <xf numFmtId="0" fontId="3" fillId="0" borderId="37" xfId="22" applyFont="1" applyBorder="1" applyAlignment="1">
      <alignment horizontal="center" vertical="center"/>
    </xf>
    <xf numFmtId="0" fontId="2" fillId="0" borderId="11" xfId="22" applyFont="1" applyBorder="1"/>
    <xf numFmtId="0" fontId="2" fillId="0" borderId="12" xfId="22" applyFont="1" applyBorder="1"/>
    <xf numFmtId="0" fontId="2" fillId="0" borderId="22" xfId="22" applyFont="1" applyBorder="1"/>
    <xf numFmtId="0" fontId="3" fillId="0" borderId="45" xfId="22" applyFont="1" applyBorder="1" applyAlignment="1">
      <alignment horizontal="right"/>
    </xf>
    <xf numFmtId="0" fontId="2" fillId="0" borderId="46" xfId="22" applyFont="1" applyBorder="1"/>
    <xf numFmtId="165" fontId="2" fillId="0" borderId="26" xfId="22" applyNumberFormat="1" applyFont="1" applyBorder="1" applyAlignment="1">
      <alignment horizontal="right"/>
    </xf>
    <xf numFmtId="0" fontId="2" fillId="0" borderId="15" xfId="22" applyFont="1" applyBorder="1"/>
    <xf numFmtId="0" fontId="2" fillId="0" borderId="16" xfId="22" applyFont="1" applyBorder="1"/>
    <xf numFmtId="0" fontId="2" fillId="0" borderId="24" xfId="22" applyFont="1" applyBorder="1"/>
    <xf numFmtId="0" fontId="32" fillId="0" borderId="36" xfId="22" applyFont="1" applyBorder="1" applyAlignment="1">
      <alignment horizontal="centerContinuous"/>
    </xf>
    <xf numFmtId="0" fontId="2" fillId="0" borderId="47" xfId="22" applyFont="1" applyBorder="1" applyAlignment="1">
      <alignment horizontal="centerContinuous"/>
    </xf>
    <xf numFmtId="44" fontId="32" fillId="0" borderId="19" xfId="22" applyNumberFormat="1" applyFont="1" applyBorder="1"/>
    <xf numFmtId="0" fontId="4" fillId="0" borderId="5" xfId="11" applyFont="1" applyBorder="1" applyAlignment="1">
      <alignment vertical="center"/>
    </xf>
    <xf numFmtId="4" fontId="4" fillId="0" borderId="6" xfId="11" applyNumberFormat="1" applyFont="1" applyBorder="1" applyAlignment="1">
      <alignment vertical="center"/>
    </xf>
    <xf numFmtId="4" fontId="4" fillId="0" borderId="7" xfId="11" applyNumberFormat="1" applyFont="1" applyBorder="1" applyAlignment="1">
      <alignment vertical="center"/>
    </xf>
    <xf numFmtId="10" fontId="33" fillId="0" borderId="1" xfId="11" applyNumberFormat="1" applyFont="1" applyBorder="1" applyAlignment="1">
      <alignment horizontal="center" vertical="center"/>
    </xf>
    <xf numFmtId="164" fontId="32" fillId="0" borderId="1" xfId="2" applyFont="1" applyFill="1" applyBorder="1" applyAlignment="1" applyProtection="1">
      <alignment horizontal="center" vertical="center"/>
    </xf>
    <xf numFmtId="0" fontId="3" fillId="0" borderId="48" xfId="22" applyFont="1" applyBorder="1" applyAlignment="1">
      <alignment horizontal="right"/>
    </xf>
    <xf numFmtId="0" fontId="3" fillId="0" borderId="49" xfId="22" applyFont="1" applyBorder="1"/>
    <xf numFmtId="165" fontId="3" fillId="0" borderId="28" xfId="22" applyNumberFormat="1" applyFont="1" applyBorder="1" applyAlignment="1">
      <alignment horizontal="right"/>
    </xf>
    <xf numFmtId="0" fontId="3" fillId="0" borderId="50" xfId="22" applyFont="1" applyBorder="1" applyAlignment="1">
      <alignment horizontal="right"/>
    </xf>
    <xf numFmtId="0" fontId="3" fillId="0" borderId="51" xfId="22" applyFont="1" applyBorder="1"/>
    <xf numFmtId="165" fontId="3" fillId="0" borderId="52" xfId="22" applyNumberFormat="1" applyFont="1" applyBorder="1" applyAlignment="1">
      <alignment horizontal="right"/>
    </xf>
    <xf numFmtId="0" fontId="32" fillId="0" borderId="5" xfId="22" applyFont="1" applyBorder="1" applyAlignment="1">
      <alignment horizontal="centerContinuous"/>
    </xf>
    <xf numFmtId="0" fontId="32" fillId="0" borderId="7" xfId="22" applyFont="1" applyBorder="1" applyAlignment="1">
      <alignment horizontal="centerContinuous"/>
    </xf>
    <xf numFmtId="44" fontId="32" fillId="0" borderId="1" xfId="22" applyNumberFormat="1" applyFont="1" applyBorder="1"/>
    <xf numFmtId="10" fontId="32" fillId="0" borderId="1" xfId="22" applyNumberFormat="1" applyFont="1" applyBorder="1"/>
    <xf numFmtId="43" fontId="2" fillId="0" borderId="0" xfId="22" applyNumberFormat="1" applyFont="1"/>
    <xf numFmtId="165" fontId="2" fillId="0" borderId="0" xfId="0" applyNumberFormat="1" applyFont="1"/>
    <xf numFmtId="165" fontId="34" fillId="0" borderId="0" xfId="0" applyNumberFormat="1" applyFont="1"/>
    <xf numFmtId="165" fontId="32" fillId="0" borderId="0" xfId="22" applyNumberFormat="1" applyFont="1"/>
    <xf numFmtId="4" fontId="32" fillId="0" borderId="0" xfId="22" applyNumberFormat="1" applyFont="1" applyAlignment="1">
      <alignment horizontal="center"/>
    </xf>
    <xf numFmtId="0" fontId="2" fillId="0" borderId="0" xfId="22" applyFont="1" applyAlignment="1">
      <alignment horizontal="center"/>
    </xf>
    <xf numFmtId="0" fontId="35" fillId="0" borderId="0" xfId="22" applyFont="1"/>
    <xf numFmtId="0" fontId="32" fillId="0" borderId="0" xfId="22" applyFont="1"/>
    <xf numFmtId="4" fontId="32" fillId="0" borderId="0" xfId="22" applyNumberFormat="1" applyFont="1"/>
    <xf numFmtId="4" fontId="2" fillId="0" borderId="0" xfId="22" applyNumberFormat="1" applyFont="1" applyAlignment="1">
      <alignment horizontal="center"/>
    </xf>
    <xf numFmtId="4" fontId="2" fillId="0" borderId="0" xfId="0" applyNumberFormat="1" applyFont="1"/>
    <xf numFmtId="4" fontId="2" fillId="0" borderId="0" xfId="22" applyNumberFormat="1" applyFont="1"/>
    <xf numFmtId="164" fontId="2" fillId="0" borderId="0" xfId="0" applyNumberFormat="1" applyFont="1"/>
    <xf numFmtId="165" fontId="3" fillId="0" borderId="0" xfId="22" applyNumberFormat="1" applyFont="1"/>
    <xf numFmtId="44" fontId="32" fillId="0" borderId="0" xfId="22" applyNumberFormat="1" applyFont="1"/>
    <xf numFmtId="0" fontId="32" fillId="0" borderId="0" xfId="22" applyFont="1" applyAlignment="1">
      <alignment horizontal="centerContinuous"/>
    </xf>
    <xf numFmtId="44" fontId="2" fillId="0" borderId="0" xfId="0" applyNumberFormat="1" applyFont="1"/>
    <xf numFmtId="167" fontId="32" fillId="0" borderId="0" xfId="22" applyNumberFormat="1" applyFont="1"/>
    <xf numFmtId="0" fontId="13" fillId="0" borderId="0" xfId="11" applyFont="1"/>
    <xf numFmtId="0" fontId="36" fillId="0" borderId="0" xfId="4" applyNumberFormat="1" applyFont="1" applyFill="1" applyBorder="1" applyAlignment="1" applyProtection="1"/>
    <xf numFmtId="4" fontId="29" fillId="9" borderId="0" xfId="14" applyNumberFormat="1" applyFont="1" applyFill="1" applyAlignment="1">
      <alignment horizontal="center"/>
    </xf>
    <xf numFmtId="4" fontId="0" fillId="0" borderId="0" xfId="14" applyNumberFormat="1" applyFont="1"/>
    <xf numFmtId="8" fontId="29" fillId="0" borderId="0" xfId="0" applyNumberFormat="1" applyFont="1"/>
    <xf numFmtId="164" fontId="0" fillId="0" borderId="0" xfId="2" applyFont="1" applyAlignment="1"/>
    <xf numFmtId="4" fontId="16" fillId="0" borderId="0" xfId="14" applyNumberFormat="1" applyFont="1" applyAlignment="1">
      <alignment horizontal="center"/>
    </xf>
    <xf numFmtId="0" fontId="2" fillId="0" borderId="0" xfId="24" applyFont="1"/>
    <xf numFmtId="0" fontId="3" fillId="0" borderId="0" xfId="24" applyFont="1" applyAlignment="1">
      <alignment horizontal="left"/>
    </xf>
    <xf numFmtId="0" fontId="4" fillId="0" borderId="1" xfId="24" applyFont="1" applyBorder="1" applyAlignment="1">
      <alignment horizontal="center" vertical="center" wrapText="1"/>
    </xf>
    <xf numFmtId="0" fontId="4" fillId="0" borderId="31" xfId="24" applyFont="1" applyBorder="1" applyAlignment="1">
      <alignment wrapText="1"/>
    </xf>
    <xf numFmtId="3" fontId="4" fillId="0" borderId="31" xfId="15" applyNumberFormat="1" applyFont="1" applyBorder="1" applyAlignment="1">
      <alignment horizontal="center" wrapText="1"/>
    </xf>
    <xf numFmtId="3" fontId="13" fillId="0" borderId="31" xfId="27" applyNumberFormat="1" applyFont="1" applyBorder="1" applyAlignment="1">
      <alignment horizontal="center" wrapText="1"/>
    </xf>
    <xf numFmtId="4" fontId="4" fillId="0" borderId="39" xfId="27" applyNumberFormat="1" applyFont="1" applyBorder="1" applyAlignment="1">
      <alignment horizontal="center"/>
    </xf>
    <xf numFmtId="0" fontId="4" fillId="0" borderId="30" xfId="24" applyFont="1" applyBorder="1" applyAlignment="1">
      <alignment wrapText="1"/>
    </xf>
    <xf numFmtId="3" fontId="4" fillId="0" borderId="30" xfId="15" applyNumberFormat="1" applyFont="1" applyBorder="1" applyAlignment="1">
      <alignment horizontal="center" wrapText="1"/>
    </xf>
    <xf numFmtId="4" fontId="4" fillId="0" borderId="30" xfId="27" applyNumberFormat="1" applyFont="1" applyBorder="1" applyAlignment="1">
      <alignment horizontal="center"/>
    </xf>
    <xf numFmtId="0" fontId="4" fillId="0" borderId="33" xfId="24" applyFont="1" applyBorder="1" applyAlignment="1">
      <alignment wrapText="1"/>
    </xf>
    <xf numFmtId="3" fontId="4" fillId="0" borderId="33" xfId="15" applyNumberFormat="1" applyFont="1" applyBorder="1" applyAlignment="1">
      <alignment horizontal="center" wrapText="1"/>
    </xf>
    <xf numFmtId="3" fontId="13" fillId="0" borderId="4" xfId="27" applyNumberFormat="1" applyFont="1" applyBorder="1" applyAlignment="1">
      <alignment horizontal="center" wrapText="1"/>
    </xf>
    <xf numFmtId="4" fontId="4" fillId="0" borderId="33" xfId="27" applyNumberFormat="1" applyFont="1" applyBorder="1" applyAlignment="1">
      <alignment horizontal="center"/>
    </xf>
    <xf numFmtId="4" fontId="4" fillId="0" borderId="31" xfId="27" applyNumberFormat="1" applyFont="1" applyBorder="1" applyAlignment="1">
      <alignment horizontal="center"/>
    </xf>
    <xf numFmtId="0" fontId="4" fillId="0" borderId="32" xfId="24" applyFont="1" applyBorder="1" applyAlignment="1">
      <alignment wrapText="1"/>
    </xf>
    <xf numFmtId="3" fontId="4" fillId="0" borderId="32" xfId="15" applyNumberFormat="1" applyFont="1" applyBorder="1" applyAlignment="1">
      <alignment horizontal="center" wrapText="1"/>
    </xf>
    <xf numFmtId="4" fontId="4" fillId="0" borderId="32" xfId="27" applyNumberFormat="1" applyFont="1" applyBorder="1" applyAlignment="1">
      <alignment horizontal="center"/>
    </xf>
    <xf numFmtId="0" fontId="2" fillId="0" borderId="0" xfId="24" applyFont="1" applyAlignment="1">
      <alignment wrapText="1"/>
    </xf>
    <xf numFmtId="0" fontId="4" fillId="0" borderId="0" xfId="24" applyFont="1" applyAlignment="1">
      <alignment horizontal="center" vertical="center" wrapText="1"/>
    </xf>
    <xf numFmtId="4" fontId="4" fillId="0" borderId="1" xfId="24" applyNumberFormat="1" applyFont="1" applyBorder="1" applyAlignment="1">
      <alignment horizontal="center" vertical="center" wrapText="1"/>
    </xf>
    <xf numFmtId="0" fontId="4" fillId="0" borderId="0" xfId="24" applyFont="1" applyAlignment="1">
      <alignment wrapText="1"/>
    </xf>
    <xf numFmtId="3" fontId="4" fillId="0" borderId="0" xfId="24" applyNumberFormat="1" applyFont="1" applyAlignment="1">
      <alignment horizontal="center" wrapText="1"/>
    </xf>
    <xf numFmtId="4" fontId="4" fillId="0" borderId="0" xfId="24" applyNumberFormat="1" applyFont="1" applyAlignment="1">
      <alignment horizontal="center"/>
    </xf>
    <xf numFmtId="0" fontId="4" fillId="0" borderId="0" xfId="24" applyFont="1" applyAlignment="1">
      <alignment horizontal="left"/>
    </xf>
    <xf numFmtId="0" fontId="2" fillId="0" borderId="0" xfId="24" applyFont="1" applyAlignment="1">
      <alignment vertical="center"/>
    </xf>
    <xf numFmtId="0" fontId="3" fillId="0" borderId="5" xfId="24" applyFont="1" applyBorder="1" applyAlignment="1">
      <alignment horizontal="left" vertical="center"/>
    </xf>
    <xf numFmtId="0" fontId="2" fillId="0" borderId="6" xfId="24" applyFont="1" applyBorder="1" applyAlignment="1">
      <alignment horizontal="center" vertical="center"/>
    </xf>
    <xf numFmtId="171" fontId="3" fillId="0" borderId="7" xfId="24" applyNumberFormat="1" applyFont="1" applyBorder="1" applyAlignment="1">
      <alignment horizontal="center" vertical="center"/>
    </xf>
    <xf numFmtId="0" fontId="3" fillId="0" borderId="5" xfId="24" applyFont="1" applyBorder="1"/>
    <xf numFmtId="0" fontId="3" fillId="0" borderId="6" xfId="24" applyFont="1" applyBorder="1"/>
    <xf numFmtId="171" fontId="3" fillId="0" borderId="7" xfId="24" applyNumberFormat="1" applyFont="1" applyBorder="1" applyAlignment="1">
      <alignment horizontal="center"/>
    </xf>
    <xf numFmtId="4" fontId="2" fillId="0" borderId="0" xfId="24" applyNumberFormat="1" applyFont="1"/>
    <xf numFmtId="0" fontId="3" fillId="0" borderId="0" xfId="24" applyFont="1" applyAlignment="1">
      <alignment horizontal="center"/>
    </xf>
    <xf numFmtId="0" fontId="4" fillId="0" borderId="0" xfId="24" applyFont="1"/>
    <xf numFmtId="4" fontId="4" fillId="0" borderId="31" xfId="24" applyNumberFormat="1" applyFont="1" applyBorder="1" applyAlignment="1">
      <alignment horizontal="center"/>
    </xf>
    <xf numFmtId="4" fontId="4" fillId="0" borderId="30" xfId="24" applyNumberFormat="1" applyFont="1" applyBorder="1" applyAlignment="1">
      <alignment horizontal="center"/>
    </xf>
    <xf numFmtId="4" fontId="4" fillId="0" borderId="33" xfId="24" applyNumberFormat="1" applyFont="1" applyBorder="1" applyAlignment="1">
      <alignment horizontal="center"/>
    </xf>
    <xf numFmtId="4" fontId="4" fillId="0" borderId="1" xfId="24" applyNumberFormat="1" applyFont="1" applyBorder="1" applyAlignment="1">
      <alignment horizontal="center" vertical="center"/>
    </xf>
    <xf numFmtId="4" fontId="4" fillId="0" borderId="0" xfId="24" applyNumberFormat="1" applyFont="1" applyAlignment="1">
      <alignment horizontal="center" vertical="center"/>
    </xf>
    <xf numFmtId="0" fontId="2" fillId="0" borderId="0" xfId="16" applyFont="1"/>
    <xf numFmtId="0" fontId="0" fillId="0" borderId="0" xfId="16" applyFont="1"/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12" fillId="0" borderId="0" xfId="16" applyFont="1"/>
    <xf numFmtId="0" fontId="3" fillId="0" borderId="0" xfId="16" applyFont="1" applyAlignment="1">
      <alignment horizontal="center" wrapText="1"/>
    </xf>
    <xf numFmtId="0" fontId="4" fillId="0" borderId="5" xfId="11" applyFont="1" applyBorder="1" applyAlignment="1">
      <alignment vertical="top"/>
    </xf>
    <xf numFmtId="0" fontId="3" fillId="0" borderId="0" xfId="16" applyFont="1" applyAlignment="1">
      <alignment horizontal="center"/>
    </xf>
    <xf numFmtId="0" fontId="12" fillId="0" borderId="0" xfId="16" applyFont="1" applyAlignment="1">
      <alignment horizontal="center"/>
    </xf>
    <xf numFmtId="0" fontId="2" fillId="0" borderId="1" xfId="16" applyFont="1" applyBorder="1"/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wrapText="1"/>
    </xf>
    <xf numFmtId="0" fontId="3" fillId="0" borderId="1" xfId="16" applyFont="1" applyBorder="1" applyAlignment="1">
      <alignment horizontal="center" wrapText="1"/>
    </xf>
    <xf numFmtId="0" fontId="2" fillId="0" borderId="30" xfId="16" applyFont="1" applyBorder="1"/>
    <xf numFmtId="3" fontId="2" fillId="0" borderId="30" xfId="16" applyNumberFormat="1" applyFont="1" applyBorder="1" applyAlignment="1">
      <alignment horizontal="center"/>
    </xf>
    <xf numFmtId="3" fontId="3" fillId="0" borderId="30" xfId="16" applyNumberFormat="1" applyFont="1" applyBorder="1" applyAlignment="1">
      <alignment horizontal="center"/>
    </xf>
    <xf numFmtId="4" fontId="2" fillId="0" borderId="30" xfId="16" applyNumberFormat="1" applyFont="1" applyBorder="1" applyAlignment="1">
      <alignment horizontal="center"/>
    </xf>
    <xf numFmtId="3" fontId="32" fillId="0" borderId="30" xfId="16" applyNumberFormat="1" applyFont="1" applyBorder="1" applyAlignment="1">
      <alignment horizontal="center"/>
    </xf>
    <xf numFmtId="0" fontId="2" fillId="0" borderId="32" xfId="16" applyFont="1" applyBorder="1"/>
    <xf numFmtId="3" fontId="2" fillId="0" borderId="32" xfId="16" applyNumberFormat="1" applyFont="1" applyBorder="1" applyAlignment="1">
      <alignment horizontal="center"/>
    </xf>
    <xf numFmtId="4" fontId="2" fillId="0" borderId="32" xfId="16" applyNumberFormat="1" applyFont="1" applyBorder="1" applyAlignment="1">
      <alignment horizontal="center"/>
    </xf>
    <xf numFmtId="0" fontId="2" fillId="0" borderId="33" xfId="16" applyFont="1" applyBorder="1"/>
    <xf numFmtId="3" fontId="2" fillId="0" borderId="33" xfId="16" applyNumberFormat="1" applyFont="1" applyBorder="1" applyAlignment="1">
      <alignment horizontal="center"/>
    </xf>
    <xf numFmtId="4" fontId="2" fillId="0" borderId="33" xfId="16" applyNumberFormat="1" applyFont="1" applyBorder="1" applyAlignment="1">
      <alignment horizontal="center"/>
    </xf>
    <xf numFmtId="3" fontId="2" fillId="0" borderId="1" xfId="16" applyNumberFormat="1" applyFont="1" applyBorder="1" applyAlignment="1">
      <alignment horizontal="center"/>
    </xf>
    <xf numFmtId="3" fontId="3" fillId="0" borderId="1" xfId="16" applyNumberFormat="1" applyFont="1" applyBorder="1" applyAlignment="1">
      <alignment horizontal="center"/>
    </xf>
    <xf numFmtId="4" fontId="2" fillId="0" borderId="1" xfId="16" applyNumberFormat="1" applyFont="1" applyBorder="1" applyAlignment="1">
      <alignment horizontal="center"/>
    </xf>
    <xf numFmtId="4" fontId="3" fillId="0" borderId="1" xfId="16" applyNumberFormat="1" applyFont="1" applyBorder="1" applyAlignment="1">
      <alignment horizontal="center"/>
    </xf>
    <xf numFmtId="0" fontId="2" fillId="0" borderId="5" xfId="16" applyFont="1" applyBorder="1"/>
    <xf numFmtId="164" fontId="2" fillId="0" borderId="7" xfId="16" applyNumberFormat="1" applyFont="1" applyBorder="1"/>
    <xf numFmtId="0" fontId="2" fillId="0" borderId="52" xfId="16" applyFont="1" applyBorder="1"/>
    <xf numFmtId="4" fontId="2" fillId="0" borderId="51" xfId="16" applyNumberFormat="1" applyFont="1" applyBorder="1"/>
    <xf numFmtId="0" fontId="2" fillId="0" borderId="53" xfId="16" applyFont="1" applyBorder="1"/>
    <xf numFmtId="4" fontId="2" fillId="0" borderId="29" xfId="16" applyNumberFormat="1" applyFont="1" applyBorder="1"/>
    <xf numFmtId="0" fontId="2" fillId="0" borderId="8" xfId="16" applyFont="1" applyBorder="1"/>
    <xf numFmtId="4" fontId="2" fillId="0" borderId="10" xfId="16" applyNumberFormat="1" applyFont="1" applyBorder="1"/>
    <xf numFmtId="0" fontId="3" fillId="0" borderId="5" xfId="16" applyFont="1" applyBorder="1"/>
    <xf numFmtId="164" fontId="3" fillId="0" borderId="7" xfId="16" applyNumberFormat="1" applyFont="1" applyBorder="1"/>
    <xf numFmtId="4" fontId="0" fillId="0" borderId="0" xfId="16" applyNumberFormat="1" applyFont="1"/>
    <xf numFmtId="0" fontId="37" fillId="0" borderId="0" xfId="11" applyFont="1"/>
    <xf numFmtId="0" fontId="14" fillId="0" borderId="0" xfId="11"/>
    <xf numFmtId="0" fontId="37" fillId="0" borderId="9" xfId="11" applyFont="1" applyBorder="1"/>
    <xf numFmtId="0" fontId="38" fillId="0" borderId="5" xfId="11" applyFont="1" applyBorder="1" applyAlignment="1">
      <alignment vertical="center"/>
    </xf>
    <xf numFmtId="0" fontId="38" fillId="0" borderId="50" xfId="11" applyFont="1" applyBorder="1"/>
    <xf numFmtId="0" fontId="37" fillId="0" borderId="1" xfId="11" applyFont="1" applyBorder="1" applyAlignment="1">
      <alignment horizontal="center" vertical="center"/>
    </xf>
    <xf numFmtId="0" fontId="37" fillId="0" borderId="5" xfId="11" applyFont="1" applyBorder="1" applyAlignment="1">
      <alignment horizontal="center" vertical="center"/>
    </xf>
    <xf numFmtId="0" fontId="37" fillId="0" borderId="7" xfId="11" applyFont="1" applyBorder="1" applyAlignment="1">
      <alignment horizontal="center" vertical="center"/>
    </xf>
    <xf numFmtId="0" fontId="39" fillId="0" borderId="1" xfId="24" applyFont="1" applyBorder="1" applyAlignment="1">
      <alignment horizontal="center" vertical="center"/>
    </xf>
    <xf numFmtId="0" fontId="37" fillId="0" borderId="6" xfId="11" applyFont="1" applyBorder="1" applyAlignment="1">
      <alignment horizontal="center"/>
    </xf>
    <xf numFmtId="0" fontId="37" fillId="0" borderId="6" xfId="11" applyFont="1" applyBorder="1"/>
    <xf numFmtId="0" fontId="38" fillId="0" borderId="1" xfId="11" applyFont="1" applyBorder="1" applyAlignment="1">
      <alignment horizontal="center"/>
    </xf>
    <xf numFmtId="0" fontId="38" fillId="0" borderId="5" xfId="11" applyFont="1" applyBorder="1"/>
    <xf numFmtId="0" fontId="37" fillId="0" borderId="7" xfId="11" applyFont="1" applyBorder="1"/>
    <xf numFmtId="0" fontId="37" fillId="0" borderId="1" xfId="11" applyFont="1" applyBorder="1"/>
    <xf numFmtId="0" fontId="37" fillId="0" borderId="39" xfId="11" applyFont="1" applyBorder="1" applyAlignment="1">
      <alignment horizontal="center"/>
    </xf>
    <xf numFmtId="4" fontId="40" fillId="0" borderId="40" xfId="11" applyNumberFormat="1" applyFont="1" applyBorder="1"/>
    <xf numFmtId="4" fontId="37" fillId="0" borderId="42" xfId="11" applyNumberFormat="1" applyFont="1" applyBorder="1"/>
    <xf numFmtId="4" fontId="37" fillId="0" borderId="39" xfId="11" applyNumberFormat="1" applyFont="1" applyBorder="1" applyAlignment="1">
      <alignment horizontal="center"/>
    </xf>
    <xf numFmtId="0" fontId="37" fillId="0" borderId="30" xfId="11" applyFont="1" applyBorder="1" applyAlignment="1">
      <alignment horizontal="center"/>
    </xf>
    <xf numFmtId="4" fontId="37" fillId="0" borderId="54" xfId="11" applyNumberFormat="1" applyFont="1" applyBorder="1"/>
    <xf numFmtId="4" fontId="37" fillId="0" borderId="55" xfId="11" applyNumberFormat="1" applyFont="1" applyBorder="1"/>
    <xf numFmtId="4" fontId="37" fillId="0" borderId="30" xfId="11" applyNumberFormat="1" applyFont="1" applyBorder="1" applyAlignment="1">
      <alignment horizontal="center"/>
    </xf>
    <xf numFmtId="4" fontId="41" fillId="0" borderId="54" xfId="11" applyNumberFormat="1" applyFont="1" applyBorder="1"/>
    <xf numFmtId="0" fontId="37" fillId="0" borderId="55" xfId="11" applyFont="1" applyBorder="1"/>
    <xf numFmtId="4" fontId="38" fillId="0" borderId="54" xfId="11" applyNumberFormat="1" applyFont="1" applyBorder="1"/>
    <xf numFmtId="4" fontId="37" fillId="0" borderId="56" xfId="11" applyNumberFormat="1" applyFont="1" applyBorder="1"/>
    <xf numFmtId="0" fontId="37" fillId="0" borderId="57" xfId="11" applyFont="1" applyBorder="1"/>
    <xf numFmtId="4" fontId="37" fillId="0" borderId="33" xfId="11" applyNumberFormat="1" applyFont="1" applyBorder="1" applyAlignment="1">
      <alignment horizontal="center"/>
    </xf>
    <xf numFmtId="0" fontId="37" fillId="0" borderId="33" xfId="11" applyFont="1" applyBorder="1" applyAlignment="1">
      <alignment horizontal="center"/>
    </xf>
    <xf numFmtId="0" fontId="38" fillId="0" borderId="8" xfId="11" applyFont="1" applyBorder="1"/>
    <xf numFmtId="0" fontId="37" fillId="0" borderId="10" xfId="11" applyFont="1" applyBorder="1"/>
    <xf numFmtId="0" fontId="37" fillId="0" borderId="4" xfId="11" applyFont="1" applyBorder="1"/>
    <xf numFmtId="4" fontId="38" fillId="0" borderId="4" xfId="11" applyNumberFormat="1" applyFont="1" applyBorder="1" applyAlignment="1">
      <alignment horizontal="center"/>
    </xf>
    <xf numFmtId="4" fontId="37" fillId="0" borderId="8" xfId="11" applyNumberFormat="1" applyFont="1" applyBorder="1" applyAlignment="1">
      <alignment horizontal="center"/>
    </xf>
    <xf numFmtId="4" fontId="37" fillId="0" borderId="9" xfId="11" applyNumberFormat="1" applyFont="1" applyBorder="1" applyAlignment="1">
      <alignment horizontal="center"/>
    </xf>
    <xf numFmtId="0" fontId="37" fillId="0" borderId="52" xfId="11" applyFont="1" applyBorder="1" applyAlignment="1">
      <alignment horizontal="center"/>
    </xf>
    <xf numFmtId="0" fontId="37" fillId="0" borderId="50" xfId="11" applyFont="1" applyBorder="1"/>
    <xf numFmtId="0" fontId="37" fillId="0" borderId="51" xfId="11" applyFont="1" applyBorder="1"/>
    <xf numFmtId="4" fontId="42" fillId="0" borderId="4" xfId="11" applyNumberFormat="1" applyFont="1" applyBorder="1" applyAlignment="1">
      <alignment horizontal="center"/>
    </xf>
    <xf numFmtId="0" fontId="37" fillId="0" borderId="8" xfId="11" applyFont="1" applyBorder="1" applyAlignment="1">
      <alignment horizontal="center"/>
    </xf>
    <xf numFmtId="0" fontId="37" fillId="0" borderId="1" xfId="11" applyFont="1" applyBorder="1" applyAlignment="1">
      <alignment horizontal="center"/>
    </xf>
    <xf numFmtId="4" fontId="38" fillId="0" borderId="7" xfId="11" applyNumberFormat="1" applyFont="1" applyBorder="1" applyAlignment="1">
      <alignment horizontal="right"/>
    </xf>
    <xf numFmtId="4" fontId="37" fillId="0" borderId="6" xfId="11" applyNumberFormat="1" applyFont="1" applyBorder="1"/>
    <xf numFmtId="4" fontId="38" fillId="0" borderId="5" xfId="11" applyNumberFormat="1" applyFont="1" applyBorder="1"/>
    <xf numFmtId="4" fontId="37" fillId="0" borderId="7" xfId="11" applyNumberFormat="1" applyFont="1" applyBorder="1"/>
    <xf numFmtId="4" fontId="37" fillId="0" borderId="1" xfId="11" applyNumberFormat="1" applyFont="1" applyBorder="1"/>
    <xf numFmtId="4" fontId="37" fillId="0" borderId="5" xfId="11" applyNumberFormat="1" applyFont="1" applyBorder="1"/>
    <xf numFmtId="4" fontId="37" fillId="0" borderId="40" xfId="11" applyNumberFormat="1" applyFont="1" applyBorder="1"/>
    <xf numFmtId="4" fontId="37" fillId="0" borderId="40" xfId="11" applyNumberFormat="1" applyFont="1" applyBorder="1" applyAlignment="1">
      <alignment horizontal="center"/>
    </xf>
    <xf numFmtId="4" fontId="37" fillId="0" borderId="42" xfId="11" applyNumberFormat="1" applyFont="1" applyBorder="1" applyAlignment="1">
      <alignment horizontal="center"/>
    </xf>
    <xf numFmtId="4" fontId="37" fillId="0" borderId="54" xfId="11" applyNumberFormat="1" applyFont="1" applyBorder="1" applyAlignment="1">
      <alignment horizontal="center"/>
    </xf>
    <xf numFmtId="4" fontId="37" fillId="0" borderId="55" xfId="11" applyNumberFormat="1" applyFont="1" applyBorder="1" applyAlignment="1">
      <alignment horizontal="center"/>
    </xf>
    <xf numFmtId="172" fontId="37" fillId="0" borderId="55" xfId="11" applyNumberFormat="1" applyFont="1" applyBorder="1"/>
    <xf numFmtId="0" fontId="37" fillId="0" borderId="32" xfId="11" applyFont="1" applyBorder="1" applyAlignment="1">
      <alignment horizontal="center"/>
    </xf>
    <xf numFmtId="4" fontId="37" fillId="0" borderId="58" xfId="11" applyNumberFormat="1" applyFont="1" applyBorder="1" applyAlignment="1">
      <alignment horizontal="center"/>
    </xf>
    <xf numFmtId="4" fontId="37" fillId="0" borderId="57" xfId="11" applyNumberFormat="1" applyFont="1" applyBorder="1" applyAlignment="1">
      <alignment horizontal="center"/>
    </xf>
    <xf numFmtId="0" fontId="37" fillId="0" borderId="50" xfId="11" applyFont="1" applyBorder="1" applyAlignment="1">
      <alignment horizontal="center"/>
    </xf>
    <xf numFmtId="4" fontId="38" fillId="0" borderId="50" xfId="11" applyNumberFormat="1" applyFont="1" applyBorder="1" applyAlignment="1">
      <alignment horizontal="right"/>
    </xf>
    <xf numFmtId="0" fontId="43" fillId="0" borderId="1" xfId="24" applyFont="1" applyBorder="1" applyAlignment="1">
      <alignment horizontal="center" vertical="center"/>
    </xf>
    <xf numFmtId="4" fontId="43" fillId="0" borderId="6" xfId="24" applyNumberFormat="1" applyFont="1" applyBorder="1" applyAlignment="1">
      <alignment vertical="center"/>
    </xf>
    <xf numFmtId="10" fontId="44" fillId="0" borderId="1" xfId="24" applyNumberFormat="1" applyFont="1" applyBorder="1" applyAlignment="1">
      <alignment horizontal="center" vertical="center"/>
    </xf>
    <xf numFmtId="4" fontId="37" fillId="0" borderId="9" xfId="11" applyNumberFormat="1" applyFont="1" applyBorder="1"/>
    <xf numFmtId="0" fontId="41" fillId="0" borderId="5" xfId="11" applyFont="1" applyBorder="1" applyAlignment="1">
      <alignment vertical="center"/>
    </xf>
    <xf numFmtId="4" fontId="41" fillId="0" borderId="6" xfId="11" applyNumberFormat="1" applyFont="1" applyBorder="1" applyAlignment="1">
      <alignment vertical="center"/>
    </xf>
    <xf numFmtId="4" fontId="41" fillId="0" borderId="7" xfId="11" applyNumberFormat="1" applyFont="1" applyBorder="1" applyAlignment="1">
      <alignment vertical="center"/>
    </xf>
    <xf numFmtId="4" fontId="41" fillId="0" borderId="1" xfId="11" applyNumberFormat="1" applyFont="1" applyBorder="1" applyAlignment="1">
      <alignment vertical="center"/>
    </xf>
    <xf numFmtId="4" fontId="41" fillId="0" borderId="6" xfId="11" applyNumberFormat="1" applyFont="1" applyBorder="1" applyAlignment="1">
      <alignment horizontal="right" vertical="center"/>
    </xf>
    <xf numFmtId="4" fontId="45" fillId="0" borderId="1" xfId="11" applyNumberFormat="1" applyFont="1" applyBorder="1" applyAlignment="1">
      <alignment horizontal="center" vertical="center"/>
    </xf>
    <xf numFmtId="4" fontId="41" fillId="0" borderId="1" xfId="11" applyNumberFormat="1" applyFont="1" applyBorder="1" applyAlignment="1">
      <alignment horizontal="center" vertical="center"/>
    </xf>
    <xf numFmtId="4" fontId="46" fillId="0" borderId="6" xfId="11" applyNumberFormat="1" applyFont="1" applyBorder="1" applyAlignment="1">
      <alignment vertical="center"/>
    </xf>
    <xf numFmtId="10" fontId="41" fillId="0" borderId="6" xfId="11" applyNumberFormat="1" applyFont="1" applyBorder="1" applyAlignment="1">
      <alignment horizontal="center" vertical="center"/>
    </xf>
    <xf numFmtId="10" fontId="41" fillId="0" borderId="1" xfId="11" applyNumberFormat="1" applyFont="1" applyBorder="1" applyAlignment="1">
      <alignment horizontal="center" vertical="center"/>
    </xf>
    <xf numFmtId="167" fontId="47" fillId="0" borderId="7" xfId="24" applyNumberFormat="1" applyFont="1" applyBorder="1" applyAlignment="1">
      <alignment horizontal="center" vertical="center"/>
    </xf>
    <xf numFmtId="10" fontId="47" fillId="0" borderId="1" xfId="24" applyNumberFormat="1" applyFont="1" applyBorder="1" applyAlignment="1">
      <alignment horizontal="center" vertical="center"/>
    </xf>
    <xf numFmtId="4" fontId="37" fillId="0" borderId="50" xfId="11" applyNumberFormat="1" applyFont="1" applyBorder="1"/>
    <xf numFmtId="0" fontId="42" fillId="0" borderId="36" xfId="11" applyFont="1" applyBorder="1" applyAlignment="1">
      <alignment vertical="center"/>
    </xf>
    <xf numFmtId="4" fontId="42" fillId="0" borderId="37" xfId="11" applyNumberFormat="1" applyFont="1" applyBorder="1" applyAlignment="1">
      <alignment vertical="center"/>
    </xf>
    <xf numFmtId="4" fontId="42" fillId="0" borderId="37" xfId="11" applyNumberFormat="1" applyFont="1" applyBorder="1" applyAlignment="1">
      <alignment horizontal="right" vertical="center"/>
    </xf>
    <xf numFmtId="4" fontId="42" fillId="0" borderId="37" xfId="11" applyNumberFormat="1" applyFont="1" applyBorder="1"/>
    <xf numFmtId="4" fontId="42" fillId="0" borderId="47" xfId="11" applyNumberFormat="1" applyFont="1" applyBorder="1"/>
    <xf numFmtId="4" fontId="37" fillId="0" borderId="39" xfId="11" applyNumberFormat="1" applyFont="1" applyBorder="1" applyAlignment="1">
      <alignment horizontal="right"/>
    </xf>
    <xf numFmtId="4" fontId="37" fillId="0" borderId="30" xfId="11" applyNumberFormat="1" applyFont="1" applyBorder="1" applyAlignment="1">
      <alignment horizontal="right"/>
    </xf>
    <xf numFmtId="4" fontId="37" fillId="0" borderId="33" xfId="11" applyNumberFormat="1" applyFont="1" applyBorder="1" applyAlignment="1">
      <alignment horizontal="right"/>
    </xf>
    <xf numFmtId="4" fontId="37" fillId="0" borderId="10" xfId="11" applyNumberFormat="1" applyFont="1" applyBorder="1" applyAlignment="1">
      <alignment horizontal="right"/>
    </xf>
    <xf numFmtId="4" fontId="42" fillId="0" borderId="4" xfId="11" applyNumberFormat="1" applyFont="1" applyBorder="1" applyAlignment="1">
      <alignment horizontal="right"/>
    </xf>
    <xf numFmtId="4" fontId="48" fillId="0" borderId="4" xfId="11" applyNumberFormat="1" applyFont="1" applyBorder="1" applyAlignment="1">
      <alignment horizontal="center"/>
    </xf>
    <xf numFmtId="4" fontId="42" fillId="0" borderId="1" xfId="11" applyNumberFormat="1" applyFont="1" applyBorder="1" applyAlignment="1">
      <alignment horizontal="right"/>
    </xf>
    <xf numFmtId="4" fontId="37" fillId="0" borderId="6" xfId="11" applyNumberFormat="1" applyFont="1" applyBorder="1" applyAlignment="1">
      <alignment horizontal="right"/>
    </xf>
    <xf numFmtId="4" fontId="37" fillId="0" borderId="1" xfId="11" applyNumberFormat="1" applyFont="1" applyBorder="1" applyAlignment="1">
      <alignment horizontal="right"/>
    </xf>
    <xf numFmtId="4" fontId="13" fillId="0" borderId="30" xfId="11" applyNumberFormat="1" applyFont="1" applyBorder="1" applyAlignment="1">
      <alignment horizontal="right"/>
    </xf>
    <xf numFmtId="4" fontId="42" fillId="0" borderId="1" xfId="11" applyNumberFormat="1" applyFont="1" applyBorder="1"/>
    <xf numFmtId="4" fontId="38" fillId="0" borderId="50" xfId="11" applyNumberFormat="1" applyFont="1" applyBorder="1"/>
    <xf numFmtId="4" fontId="44" fillId="0" borderId="7" xfId="24" applyNumberFormat="1" applyFont="1" applyBorder="1" applyAlignment="1">
      <alignment vertical="center"/>
    </xf>
    <xf numFmtId="164" fontId="45" fillId="0" borderId="1" xfId="2" applyFont="1" applyFill="1" applyBorder="1" applyAlignment="1" applyProtection="1">
      <alignment horizontal="center" vertical="center"/>
    </xf>
    <xf numFmtId="164" fontId="45" fillId="0" borderId="7" xfId="2" applyFont="1" applyFill="1" applyBorder="1" applyAlignment="1" applyProtection="1">
      <alignment horizontal="center" vertical="center"/>
    </xf>
    <xf numFmtId="164" fontId="48" fillId="0" borderId="50" xfId="2" applyFont="1" applyFill="1" applyBorder="1" applyAlignment="1" applyProtection="1"/>
    <xf numFmtId="164" fontId="42" fillId="0" borderId="19" xfId="2" applyFont="1" applyFill="1" applyBorder="1" applyAlignment="1" applyProtection="1">
      <alignment horizontal="center" vertical="center"/>
    </xf>
    <xf numFmtId="4" fontId="13" fillId="0" borderId="0" xfId="11" applyNumberFormat="1" applyFont="1"/>
    <xf numFmtId="0" fontId="29" fillId="0" borderId="5" xfId="14" applyFont="1" applyBorder="1"/>
    <xf numFmtId="0" fontId="30" fillId="0" borderId="50" xfId="14" applyFont="1" applyBorder="1"/>
    <xf numFmtId="0" fontId="29" fillId="0" borderId="50" xfId="14" applyFont="1" applyBorder="1"/>
    <xf numFmtId="4" fontId="16" fillId="0" borderId="50" xfId="14" applyNumberFormat="1" applyFont="1" applyBorder="1"/>
    <xf numFmtId="0" fontId="16" fillId="0" borderId="50" xfId="14" applyFont="1" applyBorder="1"/>
    <xf numFmtId="4" fontId="30" fillId="0" borderId="50" xfId="14" applyNumberFormat="1" applyFont="1" applyBorder="1"/>
    <xf numFmtId="10" fontId="30" fillId="0" borderId="0" xfId="14" applyNumberFormat="1" applyFont="1" applyAlignment="1">
      <alignment horizontal="center"/>
    </xf>
    <xf numFmtId="167" fontId="29" fillId="0" borderId="0" xfId="14" applyNumberFormat="1" applyFont="1" applyAlignment="1">
      <alignment horizontal="center"/>
    </xf>
    <xf numFmtId="0" fontId="29" fillId="0" borderId="0" xfId="18" applyFont="1"/>
    <xf numFmtId="0" fontId="0" fillId="0" borderId="0" xfId="18" applyFont="1"/>
    <xf numFmtId="0" fontId="16" fillId="0" borderId="5" xfId="18" applyFont="1" applyBorder="1" applyAlignment="1">
      <alignment horizontal="centerContinuous"/>
    </xf>
    <xf numFmtId="0" fontId="29" fillId="0" borderId="6" xfId="18" applyFont="1" applyBorder="1" applyAlignment="1">
      <alignment horizontal="centerContinuous"/>
    </xf>
    <xf numFmtId="0" fontId="16" fillId="0" borderId="0" xfId="18" applyFont="1" applyAlignment="1">
      <alignment horizontal="left"/>
    </xf>
    <xf numFmtId="0" fontId="13" fillId="0" borderId="1" xfId="18" applyFont="1" applyBorder="1" applyAlignment="1">
      <alignment horizontal="center" vertical="center" wrapText="1"/>
    </xf>
    <xf numFmtId="0" fontId="13" fillId="0" borderId="31" xfId="18" applyFont="1" applyBorder="1" applyAlignment="1">
      <alignment wrapText="1"/>
    </xf>
    <xf numFmtId="4" fontId="13" fillId="0" borderId="39" xfId="27" applyNumberFormat="1" applyFont="1" applyBorder="1" applyAlignment="1">
      <alignment horizontal="center"/>
    </xf>
    <xf numFmtId="0" fontId="13" fillId="0" borderId="3" xfId="18" applyFont="1" applyBorder="1" applyAlignment="1">
      <alignment horizontal="center" vertical="center" wrapText="1"/>
    </xf>
    <xf numFmtId="0" fontId="13" fillId="0" borderId="30" xfId="18" applyFont="1" applyBorder="1" applyAlignment="1">
      <alignment wrapText="1"/>
    </xf>
    <xf numFmtId="4" fontId="13" fillId="0" borderId="30" xfId="27" applyNumberFormat="1" applyFont="1" applyBorder="1" applyAlignment="1">
      <alignment horizontal="center"/>
    </xf>
    <xf numFmtId="0" fontId="13" fillId="0" borderId="33" xfId="18" applyFont="1" applyBorder="1" applyAlignment="1">
      <alignment wrapText="1"/>
    </xf>
    <xf numFmtId="4" fontId="13" fillId="0" borderId="33" xfId="27" applyNumberFormat="1" applyFont="1" applyBorder="1" applyAlignment="1">
      <alignment horizontal="center"/>
    </xf>
    <xf numFmtId="0" fontId="13" fillId="0" borderId="4" xfId="18" applyFont="1" applyBorder="1" applyAlignment="1">
      <alignment horizontal="center" vertical="center" wrapText="1"/>
    </xf>
    <xf numFmtId="0" fontId="29" fillId="0" borderId="0" xfId="18" applyFont="1" applyAlignment="1">
      <alignment wrapText="1"/>
    </xf>
    <xf numFmtId="0" fontId="13" fillId="0" borderId="0" xfId="18" applyFont="1" applyAlignment="1">
      <alignment horizontal="center" vertical="center" wrapText="1"/>
    </xf>
    <xf numFmtId="4" fontId="13" fillId="0" borderId="1" xfId="18" applyNumberFormat="1" applyFont="1" applyBorder="1" applyAlignment="1">
      <alignment horizontal="center" vertical="center" wrapText="1"/>
    </xf>
    <xf numFmtId="0" fontId="13" fillId="0" borderId="0" xfId="18" applyFont="1" applyAlignment="1">
      <alignment wrapText="1"/>
    </xf>
    <xf numFmtId="3" fontId="13" fillId="0" borderId="0" xfId="18" applyNumberFormat="1" applyFont="1" applyAlignment="1">
      <alignment horizontal="center" wrapText="1"/>
    </xf>
    <xf numFmtId="4" fontId="13" fillId="0" borderId="0" xfId="18" applyNumberFormat="1" applyFont="1" applyAlignment="1">
      <alignment horizontal="center"/>
    </xf>
    <xf numFmtId="0" fontId="13" fillId="0" borderId="0" xfId="18" applyFont="1" applyAlignment="1">
      <alignment horizontal="left"/>
    </xf>
    <xf numFmtId="0" fontId="29" fillId="0" borderId="0" xfId="18" applyFont="1" applyAlignment="1">
      <alignment vertical="center"/>
    </xf>
    <xf numFmtId="0" fontId="16" fillId="0" borderId="5" xfId="18" applyFont="1" applyBorder="1" applyAlignment="1">
      <alignment horizontal="left" vertical="center"/>
    </xf>
    <xf numFmtId="0" fontId="29" fillId="0" borderId="6" xfId="18" applyFont="1" applyBorder="1" applyAlignment="1">
      <alignment horizontal="center" vertical="center"/>
    </xf>
    <xf numFmtId="171" fontId="16" fillId="0" borderId="7" xfId="18" applyNumberFormat="1" applyFont="1" applyBorder="1" applyAlignment="1">
      <alignment horizontal="center" vertical="center"/>
    </xf>
    <xf numFmtId="0" fontId="16" fillId="0" borderId="5" xfId="18" applyFont="1" applyBorder="1"/>
    <xf numFmtId="0" fontId="16" fillId="0" borderId="6" xfId="18" applyFont="1" applyBorder="1"/>
    <xf numFmtId="171" fontId="16" fillId="0" borderId="7" xfId="18" applyNumberFormat="1" applyFont="1" applyBorder="1" applyAlignment="1">
      <alignment horizontal="center"/>
    </xf>
    <xf numFmtId="44" fontId="29" fillId="0" borderId="0" xfId="18" applyNumberFormat="1" applyFont="1"/>
    <xf numFmtId="4" fontId="29" fillId="0" borderId="0" xfId="18" applyNumberFormat="1" applyFont="1"/>
    <xf numFmtId="0" fontId="16" fillId="0" borderId="0" xfId="18" applyFont="1" applyAlignment="1">
      <alignment horizontal="center"/>
    </xf>
    <xf numFmtId="0" fontId="13" fillId="0" borderId="0" xfId="18" applyFont="1"/>
    <xf numFmtId="0" fontId="29" fillId="0" borderId="7" xfId="18" applyFont="1" applyBorder="1" applyAlignment="1">
      <alignment horizontal="centerContinuous"/>
    </xf>
    <xf numFmtId="4" fontId="13" fillId="0" borderId="31" xfId="27" applyNumberFormat="1" applyFont="1" applyBorder="1" applyAlignment="1">
      <alignment horizontal="center"/>
    </xf>
    <xf numFmtId="4" fontId="29" fillId="0" borderId="0" xfId="18" applyNumberFormat="1" applyFont="1" applyAlignment="1">
      <alignment horizontal="center"/>
    </xf>
    <xf numFmtId="4" fontId="13" fillId="0" borderId="4" xfId="27" applyNumberFormat="1" applyFont="1" applyBorder="1" applyAlignment="1">
      <alignment horizontal="center"/>
    </xf>
    <xf numFmtId="4" fontId="13" fillId="0" borderId="1" xfId="18" applyNumberFormat="1" applyFont="1" applyBorder="1" applyAlignment="1">
      <alignment horizontal="center" vertical="center"/>
    </xf>
    <xf numFmtId="0" fontId="16" fillId="0" borderId="0" xfId="18" applyFont="1"/>
    <xf numFmtId="0" fontId="16" fillId="0" borderId="0" xfId="18" applyFont="1" applyAlignment="1">
      <alignment horizontal="center" wrapText="1"/>
    </xf>
    <xf numFmtId="0" fontId="29" fillId="0" borderId="1" xfId="18" applyFont="1" applyBorder="1"/>
    <xf numFmtId="0" fontId="29" fillId="0" borderId="2" xfId="18" applyFont="1" applyBorder="1" applyAlignment="1">
      <alignment horizontal="center" wrapText="1"/>
    </xf>
    <xf numFmtId="0" fontId="29" fillId="0" borderId="2" xfId="18" applyFont="1" applyBorder="1" applyAlignment="1">
      <alignment horizontal="center"/>
    </xf>
    <xf numFmtId="0" fontId="16" fillId="0" borderId="2" xfId="18" applyFont="1" applyBorder="1" applyAlignment="1">
      <alignment horizontal="center" wrapText="1"/>
    </xf>
    <xf numFmtId="0" fontId="29" fillId="0" borderId="39" xfId="18" applyFont="1" applyBorder="1"/>
    <xf numFmtId="3" fontId="29" fillId="0" borderId="39" xfId="18" applyNumberFormat="1" applyFont="1" applyBorder="1" applyAlignment="1">
      <alignment horizontal="center"/>
    </xf>
    <xf numFmtId="3" fontId="16" fillId="0" borderId="39" xfId="18" applyNumberFormat="1" applyFont="1" applyBorder="1" applyAlignment="1">
      <alignment horizontal="center"/>
    </xf>
    <xf numFmtId="4" fontId="29" fillId="0" borderId="39" xfId="18" applyNumberFormat="1" applyFont="1" applyBorder="1" applyAlignment="1">
      <alignment horizontal="center"/>
    </xf>
    <xf numFmtId="0" fontId="29" fillId="0" borderId="30" xfId="18" applyFont="1" applyBorder="1"/>
    <xf numFmtId="3" fontId="29" fillId="0" borderId="30" xfId="18" applyNumberFormat="1" applyFont="1" applyBorder="1" applyAlignment="1">
      <alignment horizontal="center"/>
    </xf>
    <xf numFmtId="3" fontId="29" fillId="0" borderId="59" xfId="18" applyNumberFormat="1" applyFont="1" applyBorder="1" applyAlignment="1">
      <alignment horizontal="center"/>
    </xf>
    <xf numFmtId="3" fontId="16" fillId="0" borderId="30" xfId="18" applyNumberFormat="1" applyFont="1" applyBorder="1" applyAlignment="1">
      <alignment horizontal="center"/>
    </xf>
    <xf numFmtId="4" fontId="29" fillId="0" borderId="30" xfId="18" applyNumberFormat="1" applyFont="1" applyBorder="1" applyAlignment="1">
      <alignment horizontal="center"/>
    </xf>
    <xf numFmtId="4" fontId="29" fillId="0" borderId="30" xfId="27" applyNumberFormat="1" applyFont="1" applyBorder="1" applyAlignment="1">
      <alignment horizontal="center"/>
    </xf>
    <xf numFmtId="0" fontId="13" fillId="0" borderId="54" xfId="18" applyFont="1" applyBorder="1"/>
    <xf numFmtId="0" fontId="29" fillId="0" borderId="33" xfId="18" applyFont="1" applyBorder="1"/>
    <xf numFmtId="3" fontId="29" fillId="0" borderId="33" xfId="18" applyNumberFormat="1" applyFont="1" applyBorder="1" applyAlignment="1">
      <alignment horizontal="center"/>
    </xf>
    <xf numFmtId="3" fontId="16" fillId="0" borderId="33" xfId="18" applyNumberFormat="1" applyFont="1" applyBorder="1" applyAlignment="1">
      <alignment horizontal="center"/>
    </xf>
    <xf numFmtId="4" fontId="29" fillId="0" borderId="33" xfId="18" applyNumberFormat="1" applyFont="1" applyBorder="1" applyAlignment="1">
      <alignment horizontal="center"/>
    </xf>
    <xf numFmtId="3" fontId="29" fillId="0" borderId="1" xfId="18" applyNumberFormat="1" applyFont="1" applyBorder="1" applyAlignment="1">
      <alignment horizontal="center"/>
    </xf>
    <xf numFmtId="3" fontId="16" fillId="0" borderId="10" xfId="18" applyNumberFormat="1" applyFont="1" applyBorder="1" applyAlignment="1">
      <alignment horizontal="center"/>
    </xf>
    <xf numFmtId="4" fontId="29" fillId="0" borderId="4" xfId="18" applyNumberFormat="1" applyFont="1" applyBorder="1" applyAlignment="1">
      <alignment horizontal="center"/>
    </xf>
    <xf numFmtId="0" fontId="29" fillId="0" borderId="8" xfId="18" applyFont="1" applyBorder="1"/>
    <xf numFmtId="3" fontId="29" fillId="0" borderId="9" xfId="18" applyNumberFormat="1" applyFont="1" applyBorder="1" applyAlignment="1">
      <alignment horizontal="center"/>
    </xf>
    <xf numFmtId="3" fontId="16" fillId="0" borderId="6" xfId="18" applyNumberFormat="1" applyFont="1" applyBorder="1" applyAlignment="1">
      <alignment horizontal="center"/>
    </xf>
    <xf numFmtId="4" fontId="29" fillId="0" borderId="7" xfId="18" applyNumberFormat="1" applyFont="1" applyBorder="1" applyAlignment="1">
      <alignment horizontal="center"/>
    </xf>
    <xf numFmtId="4" fontId="16" fillId="0" borderId="1" xfId="18" applyNumberFormat="1" applyFont="1" applyBorder="1" applyAlignment="1">
      <alignment horizontal="center"/>
    </xf>
    <xf numFmtId="0" fontId="29" fillId="0" borderId="5" xfId="18" applyFont="1" applyBorder="1"/>
    <xf numFmtId="164" fontId="29" fillId="0" borderId="7" xfId="18" applyNumberFormat="1" applyFont="1" applyBorder="1"/>
    <xf numFmtId="0" fontId="29" fillId="0" borderId="52" xfId="18" applyFont="1" applyBorder="1"/>
    <xf numFmtId="4" fontId="29" fillId="0" borderId="51" xfId="18" applyNumberFormat="1" applyFont="1" applyBorder="1"/>
    <xf numFmtId="0" fontId="29" fillId="0" borderId="53" xfId="18" applyFont="1" applyBorder="1"/>
    <xf numFmtId="4" fontId="29" fillId="0" borderId="29" xfId="18" applyNumberFormat="1" applyFont="1" applyBorder="1"/>
    <xf numFmtId="4" fontId="29" fillId="0" borderId="10" xfId="18" applyNumberFormat="1" applyFont="1" applyBorder="1"/>
    <xf numFmtId="164" fontId="16" fillId="0" borderId="7" xfId="18" applyNumberFormat="1" applyFont="1" applyBorder="1"/>
    <xf numFmtId="3" fontId="0" fillId="0" borderId="0" xfId="0" applyNumberFormat="1"/>
    <xf numFmtId="0" fontId="16" fillId="0" borderId="5" xfId="11" applyFont="1" applyBorder="1" applyAlignment="1">
      <alignment vertical="center"/>
    </xf>
    <xf numFmtId="0" fontId="16" fillId="0" borderId="50" xfId="11" applyFont="1" applyBorder="1"/>
    <xf numFmtId="173" fontId="50" fillId="0" borderId="50" xfId="22" applyNumberFormat="1" applyFont="1" applyBorder="1" applyAlignment="1">
      <alignment horizontal="left"/>
    </xf>
    <xf numFmtId="173" fontId="16" fillId="0" borderId="50" xfId="11" applyNumberFormat="1" applyFont="1" applyBorder="1" applyAlignment="1">
      <alignment horizontal="left"/>
    </xf>
    <xf numFmtId="0" fontId="13" fillId="0" borderId="50" xfId="11" applyFont="1" applyBorder="1"/>
    <xf numFmtId="0" fontId="13" fillId="0" borderId="9" xfId="11" applyFont="1" applyBorder="1"/>
    <xf numFmtId="0" fontId="13" fillId="0" borderId="1" xfId="11" applyFont="1" applyBorder="1" applyAlignment="1">
      <alignment horizontal="center" vertical="center"/>
    </xf>
    <xf numFmtId="0" fontId="13" fillId="0" borderId="5" xfId="11" applyFont="1" applyBorder="1" applyAlignment="1">
      <alignment horizontal="center" vertical="center"/>
    </xf>
    <xf numFmtId="0" fontId="13" fillId="0" borderId="7" xfId="11" applyFont="1" applyBorder="1" applyAlignment="1">
      <alignment horizontal="center" vertical="center"/>
    </xf>
    <xf numFmtId="0" fontId="29" fillId="0" borderId="1" xfId="22" applyFont="1" applyBorder="1" applyAlignment="1">
      <alignment horizontal="center" vertical="center"/>
    </xf>
    <xf numFmtId="0" fontId="13" fillId="0" borderId="6" xfId="11" applyFont="1" applyBorder="1" applyAlignment="1">
      <alignment horizontal="center"/>
    </xf>
    <xf numFmtId="0" fontId="13" fillId="0" borderId="6" xfId="11" applyFont="1" applyBorder="1"/>
    <xf numFmtId="0" fontId="16" fillId="0" borderId="1" xfId="11" applyFont="1" applyBorder="1" applyAlignment="1">
      <alignment horizontal="center"/>
    </xf>
    <xf numFmtId="0" fontId="16" fillId="0" borderId="5" xfId="11" applyFont="1" applyBorder="1"/>
    <xf numFmtId="0" fontId="13" fillId="0" borderId="7" xfId="11" applyFont="1" applyBorder="1"/>
    <xf numFmtId="0" fontId="13" fillId="0" borderId="1" xfId="11" applyFont="1" applyBorder="1"/>
    <xf numFmtId="0" fontId="13" fillId="0" borderId="39" xfId="11" applyFont="1" applyBorder="1" applyAlignment="1">
      <alignment horizontal="center"/>
    </xf>
    <xf numFmtId="4" fontId="13" fillId="0" borderId="42" xfId="11" applyNumberFormat="1" applyFont="1" applyBorder="1"/>
    <xf numFmtId="4" fontId="13" fillId="0" borderId="39" xfId="11" applyNumberFormat="1" applyFont="1" applyBorder="1" applyAlignment="1">
      <alignment horizontal="center"/>
    </xf>
    <xf numFmtId="0" fontId="13" fillId="0" borderId="30" xfId="11" applyFont="1" applyBorder="1" applyAlignment="1">
      <alignment horizontal="center"/>
    </xf>
    <xf numFmtId="4" fontId="13" fillId="0" borderId="54" xfId="11" applyNumberFormat="1" applyFont="1" applyBorder="1"/>
    <xf numFmtId="4" fontId="13" fillId="0" borderId="55" xfId="11" applyNumberFormat="1" applyFont="1" applyBorder="1"/>
    <xf numFmtId="4" fontId="13" fillId="0" borderId="30" xfId="11" applyNumberFormat="1" applyFont="1" applyBorder="1" applyAlignment="1">
      <alignment horizontal="center"/>
    </xf>
    <xf numFmtId="0" fontId="13" fillId="0" borderId="54" xfId="11" applyFont="1" applyBorder="1"/>
    <xf numFmtId="0" fontId="13" fillId="0" borderId="55" xfId="11" applyFont="1" applyBorder="1"/>
    <xf numFmtId="4" fontId="16" fillId="0" borderId="30" xfId="11" applyNumberFormat="1" applyFont="1" applyBorder="1" applyAlignment="1">
      <alignment horizontal="center"/>
    </xf>
    <xf numFmtId="0" fontId="13" fillId="0" borderId="30" xfId="11" applyFont="1" applyBorder="1"/>
    <xf numFmtId="4" fontId="16" fillId="0" borderId="33" xfId="11" applyNumberFormat="1" applyFont="1" applyBorder="1" applyAlignment="1">
      <alignment horizontal="center"/>
    </xf>
    <xf numFmtId="0" fontId="13" fillId="0" borderId="33" xfId="11" applyFont="1" applyBorder="1" applyAlignment="1">
      <alignment horizontal="center"/>
    </xf>
    <xf numFmtId="0" fontId="13" fillId="0" borderId="56" xfId="11" applyFont="1" applyBorder="1"/>
    <xf numFmtId="0" fontId="13" fillId="0" borderId="57" xfId="11" applyFont="1" applyBorder="1"/>
    <xf numFmtId="0" fontId="13" fillId="0" borderId="33" xfId="11" applyFont="1" applyBorder="1"/>
    <xf numFmtId="4" fontId="13" fillId="0" borderId="4" xfId="11" applyNumberFormat="1" applyFont="1" applyBorder="1" applyAlignment="1">
      <alignment horizontal="center"/>
    </xf>
    <xf numFmtId="4" fontId="13" fillId="0" borderId="33" xfId="11" applyNumberFormat="1" applyFont="1" applyBorder="1" applyAlignment="1">
      <alignment horizontal="center"/>
    </xf>
    <xf numFmtId="0" fontId="13" fillId="0" borderId="52" xfId="11" applyFont="1" applyBorder="1" applyAlignment="1">
      <alignment horizontal="center"/>
    </xf>
    <xf numFmtId="0" fontId="13" fillId="0" borderId="51" xfId="11" applyFont="1" applyBorder="1"/>
    <xf numFmtId="4" fontId="49" fillId="0" borderId="4" xfId="11" applyNumberFormat="1" applyFont="1" applyBorder="1" applyAlignment="1">
      <alignment horizontal="center"/>
    </xf>
    <xf numFmtId="0" fontId="13" fillId="0" borderId="8" xfId="11" applyFont="1" applyBorder="1" applyAlignment="1">
      <alignment horizontal="center"/>
    </xf>
    <xf numFmtId="0" fontId="13" fillId="0" borderId="10" xfId="11" applyFont="1" applyBorder="1"/>
    <xf numFmtId="0" fontId="13" fillId="0" borderId="1" xfId="11" applyFont="1" applyBorder="1" applyAlignment="1">
      <alignment horizontal="center"/>
    </xf>
    <xf numFmtId="4" fontId="16" fillId="0" borderId="7" xfId="11" applyNumberFormat="1" applyFont="1" applyBorder="1" applyAlignment="1">
      <alignment horizontal="right"/>
    </xf>
    <xf numFmtId="4" fontId="13" fillId="0" borderId="6" xfId="11" applyNumberFormat="1" applyFont="1" applyBorder="1"/>
    <xf numFmtId="4" fontId="16" fillId="0" borderId="5" xfId="11" applyNumberFormat="1" applyFont="1" applyBorder="1"/>
    <xf numFmtId="4" fontId="13" fillId="0" borderId="7" xfId="11" applyNumberFormat="1" applyFont="1" applyBorder="1"/>
    <xf numFmtId="4" fontId="13" fillId="0" borderId="1" xfId="11" applyNumberFormat="1" applyFont="1" applyBorder="1" applyAlignment="1">
      <alignment horizontal="center"/>
    </xf>
    <xf numFmtId="4" fontId="13" fillId="0" borderId="1" xfId="11" applyNumberFormat="1" applyFont="1" applyBorder="1"/>
    <xf numFmtId="4" fontId="13" fillId="0" borderId="5" xfId="11" applyNumberFormat="1" applyFont="1" applyBorder="1"/>
    <xf numFmtId="4" fontId="13" fillId="0" borderId="40" xfId="11" applyNumberFormat="1" applyFont="1" applyBorder="1"/>
    <xf numFmtId="4" fontId="13" fillId="0" borderId="40" xfId="11" applyNumberFormat="1" applyFont="1" applyBorder="1" applyAlignment="1">
      <alignment horizontal="center"/>
    </xf>
    <xf numFmtId="4" fontId="13" fillId="0" borderId="42" xfId="11" applyNumberFormat="1" applyFont="1" applyBorder="1" applyAlignment="1">
      <alignment horizontal="center"/>
    </xf>
    <xf numFmtId="0" fontId="13" fillId="0" borderId="31" xfId="11" applyFont="1" applyBorder="1" applyAlignment="1">
      <alignment horizontal="center"/>
    </xf>
    <xf numFmtId="4" fontId="13" fillId="0" borderId="59" xfId="11" applyNumberFormat="1" applyFont="1" applyBorder="1" applyAlignment="1">
      <alignment horizontal="center"/>
    </xf>
    <xf numFmtId="4" fontId="13" fillId="0" borderId="60" xfId="11" applyNumberFormat="1" applyFont="1" applyBorder="1" applyAlignment="1">
      <alignment horizontal="center"/>
    </xf>
    <xf numFmtId="4" fontId="13" fillId="0" borderId="54" xfId="11" applyNumberFormat="1" applyFont="1" applyBorder="1" applyAlignment="1">
      <alignment horizontal="center"/>
    </xf>
    <xf numFmtId="4" fontId="13" fillId="0" borderId="55" xfId="11" applyNumberFormat="1" applyFont="1" applyBorder="1" applyAlignment="1">
      <alignment horizontal="center"/>
    </xf>
    <xf numFmtId="172" fontId="13" fillId="0" borderId="55" xfId="11" applyNumberFormat="1" applyFont="1" applyBorder="1"/>
    <xf numFmtId="174" fontId="13" fillId="0" borderId="54" xfId="11" applyNumberFormat="1" applyFont="1" applyBorder="1" applyAlignment="1">
      <alignment horizontal="center"/>
    </xf>
    <xf numFmtId="4" fontId="13" fillId="0" borderId="7" xfId="11" applyNumberFormat="1" applyFont="1" applyBorder="1" applyAlignment="1">
      <alignment horizontal="center"/>
    </xf>
    <xf numFmtId="0" fontId="13" fillId="0" borderId="50" xfId="11" applyFont="1" applyBorder="1" applyAlignment="1">
      <alignment horizontal="center"/>
    </xf>
    <xf numFmtId="4" fontId="16" fillId="0" borderId="50" xfId="11" applyNumberFormat="1" applyFont="1" applyBorder="1" applyAlignment="1">
      <alignment horizontal="right"/>
    </xf>
    <xf numFmtId="0" fontId="30" fillId="0" borderId="1" xfId="22" applyFont="1" applyBorder="1" applyAlignment="1">
      <alignment horizontal="center"/>
    </xf>
    <xf numFmtId="4" fontId="30" fillId="0" borderId="6" xfId="22" applyNumberFormat="1" applyFont="1" applyBorder="1" applyAlignment="1">
      <alignment vertical="center"/>
    </xf>
    <xf numFmtId="4" fontId="30" fillId="0" borderId="6" xfId="22" applyNumberFormat="1" applyFont="1" applyBorder="1"/>
    <xf numFmtId="10" fontId="51" fillId="0" borderId="1" xfId="22" applyNumberFormat="1" applyFont="1" applyBorder="1" applyAlignment="1">
      <alignment horizontal="center"/>
    </xf>
    <xf numFmtId="0" fontId="30" fillId="0" borderId="6" xfId="22" applyFont="1" applyBorder="1" applyAlignment="1">
      <alignment horizontal="center"/>
    </xf>
    <xf numFmtId="10" fontId="51" fillId="0" borderId="6" xfId="22" applyNumberFormat="1" applyFont="1" applyBorder="1" applyAlignment="1">
      <alignment horizontal="center"/>
    </xf>
    <xf numFmtId="0" fontId="40" fillId="0" borderId="5" xfId="11" applyFont="1" applyBorder="1" applyAlignment="1">
      <alignment vertical="center"/>
    </xf>
    <xf numFmtId="4" fontId="40" fillId="0" borderId="6" xfId="11" applyNumberFormat="1" applyFont="1" applyBorder="1" applyAlignment="1">
      <alignment vertical="center"/>
    </xf>
    <xf numFmtId="4" fontId="40" fillId="0" borderId="7" xfId="11" applyNumberFormat="1" applyFont="1" applyBorder="1" applyAlignment="1">
      <alignment vertical="center"/>
    </xf>
    <xf numFmtId="4" fontId="40" fillId="0" borderId="1" xfId="11" applyNumberFormat="1" applyFont="1" applyBorder="1" applyAlignment="1">
      <alignment vertical="center"/>
    </xf>
    <xf numFmtId="4" fontId="40" fillId="0" borderId="6" xfId="11" applyNumberFormat="1" applyFont="1" applyBorder="1" applyAlignment="1">
      <alignment horizontal="right" vertical="center"/>
    </xf>
    <xf numFmtId="4" fontId="40" fillId="0" borderId="1" xfId="11" applyNumberFormat="1" applyFont="1" applyBorder="1" applyAlignment="1">
      <alignment horizontal="center" vertical="center"/>
    </xf>
    <xf numFmtId="4" fontId="52" fillId="0" borderId="6" xfId="11" applyNumberFormat="1" applyFont="1" applyBorder="1" applyAlignment="1">
      <alignment vertical="center"/>
    </xf>
    <xf numFmtId="10" fontId="40" fillId="0" borderId="6" xfId="11" applyNumberFormat="1" applyFont="1" applyBorder="1" applyAlignment="1">
      <alignment horizontal="center" vertical="center"/>
    </xf>
    <xf numFmtId="10" fontId="40" fillId="0" borderId="1" xfId="11" applyNumberFormat="1" applyFont="1" applyBorder="1" applyAlignment="1">
      <alignment horizontal="center" vertical="center"/>
    </xf>
    <xf numFmtId="167" fontId="53" fillId="0" borderId="7" xfId="22" applyNumberFormat="1" applyFont="1" applyBorder="1" applyAlignment="1">
      <alignment horizontal="center" vertical="center"/>
    </xf>
    <xf numFmtId="10" fontId="53" fillId="0" borderId="1" xfId="22" applyNumberFormat="1" applyFont="1" applyBorder="1" applyAlignment="1">
      <alignment horizontal="center" vertical="center"/>
    </xf>
    <xf numFmtId="4" fontId="13" fillId="0" borderId="50" xfId="11" applyNumberFormat="1" applyFont="1" applyBorder="1"/>
    <xf numFmtId="0" fontId="49" fillId="0" borderId="36" xfId="11" applyFont="1" applyBorder="1" applyAlignment="1">
      <alignment vertical="center"/>
    </xf>
    <xf numFmtId="4" fontId="49" fillId="0" borderId="37" xfId="11" applyNumberFormat="1" applyFont="1" applyBorder="1" applyAlignment="1">
      <alignment vertical="center"/>
    </xf>
    <xf numFmtId="4" fontId="49" fillId="0" borderId="37" xfId="11" applyNumberFormat="1" applyFont="1" applyBorder="1" applyAlignment="1">
      <alignment horizontal="right" vertical="center"/>
    </xf>
    <xf numFmtId="4" fontId="49" fillId="0" borderId="37" xfId="11" applyNumberFormat="1" applyFont="1" applyBorder="1"/>
    <xf numFmtId="4" fontId="49" fillId="0" borderId="47" xfId="11" applyNumberFormat="1" applyFont="1" applyBorder="1"/>
    <xf numFmtId="4" fontId="13" fillId="0" borderId="39" xfId="11" applyNumberFormat="1" applyFont="1" applyBorder="1" applyAlignment="1">
      <alignment horizontal="right"/>
    </xf>
    <xf numFmtId="4" fontId="13" fillId="0" borderId="33" xfId="11" applyNumberFormat="1" applyFont="1" applyBorder="1" applyAlignment="1">
      <alignment horizontal="right"/>
    </xf>
    <xf numFmtId="4" fontId="49" fillId="0" borderId="4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right"/>
    </xf>
    <xf numFmtId="4" fontId="49" fillId="10" borderId="1" xfId="11" applyNumberFormat="1" applyFont="1" applyFill="1" applyBorder="1" applyAlignment="1">
      <alignment horizontal="right"/>
    </xf>
    <xf numFmtId="4" fontId="13" fillId="0" borderId="6" xfId="11" applyNumberFormat="1" applyFont="1" applyBorder="1" applyAlignment="1">
      <alignment horizontal="right"/>
    </xf>
    <xf numFmtId="4" fontId="13" fillId="0" borderId="1" xfId="11" applyNumberFormat="1" applyFont="1" applyBorder="1" applyAlignment="1">
      <alignment horizontal="right"/>
    </xf>
    <xf numFmtId="4" fontId="49" fillId="0" borderId="1" xfId="11" applyNumberFormat="1" applyFont="1" applyBorder="1" applyAlignment="1">
      <alignment horizontal="right"/>
    </xf>
    <xf numFmtId="4" fontId="49" fillId="0" borderId="1" xfId="11" applyNumberFormat="1" applyFont="1" applyBorder="1"/>
    <xf numFmtId="4" fontId="16" fillId="0" borderId="50" xfId="11" applyNumberFormat="1" applyFont="1" applyBorder="1"/>
    <xf numFmtId="4" fontId="51" fillId="0" borderId="7" xfId="22" applyNumberFormat="1" applyFont="1" applyBorder="1"/>
    <xf numFmtId="4" fontId="51" fillId="0" borderId="6" xfId="22" applyNumberFormat="1" applyFont="1" applyBorder="1"/>
    <xf numFmtId="164" fontId="55" fillId="0" borderId="1" xfId="2" applyFont="1" applyFill="1" applyBorder="1" applyAlignment="1" applyProtection="1">
      <alignment horizontal="center" vertical="center"/>
    </xf>
    <xf numFmtId="164" fontId="55" fillId="0" borderId="7" xfId="2" applyFont="1" applyFill="1" applyBorder="1" applyAlignment="1" applyProtection="1">
      <alignment horizontal="center" vertical="center"/>
    </xf>
    <xf numFmtId="175" fontId="55" fillId="0" borderId="1" xfId="2" applyNumberFormat="1" applyFont="1" applyFill="1" applyBorder="1" applyAlignment="1" applyProtection="1">
      <alignment horizontal="center" vertical="center"/>
    </xf>
    <xf numFmtId="4" fontId="55" fillId="0" borderId="1" xfId="11" applyNumberFormat="1" applyFont="1" applyBorder="1" applyAlignment="1">
      <alignment horizontal="center" vertical="center"/>
    </xf>
    <xf numFmtId="4" fontId="54" fillId="0" borderId="50" xfId="11" applyNumberFormat="1" applyFont="1" applyBorder="1"/>
    <xf numFmtId="164" fontId="49" fillId="0" borderId="19" xfId="2" applyFont="1" applyFill="1" applyBorder="1" applyAlignment="1" applyProtection="1">
      <alignment horizontal="center" vertical="center"/>
    </xf>
    <xf numFmtId="0" fontId="29" fillId="0" borderId="0" xfId="27" applyFont="1"/>
    <xf numFmtId="0" fontId="0" fillId="0" borderId="0" xfId="27" applyFont="1"/>
    <xf numFmtId="0" fontId="16" fillId="0" borderId="5" xfId="27" applyFont="1" applyBorder="1" applyAlignment="1">
      <alignment horizontal="centerContinuous"/>
    </xf>
    <xf numFmtId="0" fontId="29" fillId="0" borderId="6" xfId="27" applyFont="1" applyBorder="1" applyAlignment="1">
      <alignment horizontal="centerContinuous"/>
    </xf>
    <xf numFmtId="0" fontId="16" fillId="0" borderId="0" xfId="27" applyFont="1" applyAlignment="1">
      <alignment horizontal="left"/>
    </xf>
    <xf numFmtId="0" fontId="13" fillId="0" borderId="1" xfId="27" applyFont="1" applyBorder="1" applyAlignment="1">
      <alignment horizontal="center" vertical="center" wrapText="1"/>
    </xf>
    <xf numFmtId="0" fontId="13" fillId="0" borderId="31" xfId="27" applyFont="1" applyBorder="1" applyAlignment="1">
      <alignment wrapText="1"/>
    </xf>
    <xf numFmtId="0" fontId="13" fillId="0" borderId="30" xfId="27" applyFont="1" applyBorder="1" applyAlignment="1">
      <alignment wrapText="1"/>
    </xf>
    <xf numFmtId="0" fontId="13" fillId="0" borderId="32" xfId="27" applyFont="1" applyBorder="1" applyAlignment="1">
      <alignment wrapText="1"/>
    </xf>
    <xf numFmtId="0" fontId="13" fillId="0" borderId="39" xfId="27" applyFont="1" applyBorder="1" applyAlignment="1">
      <alignment wrapText="1"/>
    </xf>
    <xf numFmtId="3" fontId="13" fillId="0" borderId="39" xfId="27" applyNumberFormat="1" applyFont="1" applyBorder="1" applyAlignment="1">
      <alignment horizontal="center" wrapText="1"/>
    </xf>
    <xf numFmtId="3" fontId="13" fillId="0" borderId="30" xfId="27" applyNumberFormat="1" applyFont="1" applyBorder="1" applyAlignment="1">
      <alignment horizontal="center" wrapText="1"/>
    </xf>
    <xf numFmtId="0" fontId="13" fillId="0" borderId="33" xfId="27" applyFont="1" applyBorder="1" applyAlignment="1">
      <alignment wrapText="1"/>
    </xf>
    <xf numFmtId="3" fontId="13" fillId="0" borderId="33" xfId="27" applyNumberFormat="1" applyFont="1" applyBorder="1" applyAlignment="1">
      <alignment horizontal="center" wrapText="1"/>
    </xf>
    <xf numFmtId="0" fontId="13" fillId="0" borderId="4" xfId="27" applyFont="1" applyBorder="1" applyAlignment="1">
      <alignment horizontal="center" vertical="center" wrapText="1"/>
    </xf>
    <xf numFmtId="0" fontId="13" fillId="0" borderId="3" xfId="27" applyFont="1" applyBorder="1" applyAlignment="1">
      <alignment horizontal="center" vertical="center" wrapText="1"/>
    </xf>
    <xf numFmtId="3" fontId="13" fillId="0" borderId="32" xfId="27" applyNumberFormat="1" applyFont="1" applyBorder="1" applyAlignment="1">
      <alignment horizontal="center" wrapText="1"/>
    </xf>
    <xf numFmtId="0" fontId="29" fillId="0" borderId="0" xfId="27" applyFont="1" applyAlignment="1">
      <alignment wrapText="1"/>
    </xf>
    <xf numFmtId="0" fontId="13" fillId="0" borderId="0" xfId="27" applyFont="1" applyAlignment="1">
      <alignment horizontal="center" vertical="center" wrapText="1"/>
    </xf>
    <xf numFmtId="4" fontId="13" fillId="0" borderId="1" xfId="27" applyNumberFormat="1" applyFont="1" applyBorder="1" applyAlignment="1">
      <alignment horizontal="center" vertical="center" wrapText="1"/>
    </xf>
    <xf numFmtId="0" fontId="13" fillId="0" borderId="0" xfId="27" applyFont="1" applyAlignment="1">
      <alignment wrapText="1"/>
    </xf>
    <xf numFmtId="3" fontId="13" fillId="0" borderId="0" xfId="27" applyNumberFormat="1" applyFont="1" applyAlignment="1">
      <alignment horizontal="center" wrapText="1"/>
    </xf>
    <xf numFmtId="4" fontId="13" fillId="0" borderId="0" xfId="27" applyNumberFormat="1" applyFont="1" applyAlignment="1">
      <alignment horizontal="center"/>
    </xf>
    <xf numFmtId="0" fontId="13" fillId="0" borderId="0" xfId="27" applyFont="1" applyAlignment="1">
      <alignment horizontal="left"/>
    </xf>
    <xf numFmtId="0" fontId="29" fillId="0" borderId="0" xfId="27" applyFont="1" applyAlignment="1">
      <alignment vertical="center"/>
    </xf>
    <xf numFmtId="0" fontId="16" fillId="0" borderId="5" xfId="27" applyFont="1" applyBorder="1" applyAlignment="1">
      <alignment horizontal="left" vertical="center"/>
    </xf>
    <xf numFmtId="0" fontId="29" fillId="0" borderId="6" xfId="27" applyFont="1" applyBorder="1" applyAlignment="1">
      <alignment horizontal="center" vertical="center"/>
    </xf>
    <xf numFmtId="171" fontId="16" fillId="0" borderId="7" xfId="27" applyNumberFormat="1" applyFont="1" applyBorder="1" applyAlignment="1">
      <alignment horizontal="center" vertical="center"/>
    </xf>
    <xf numFmtId="0" fontId="16" fillId="0" borderId="5" xfId="27" applyFont="1" applyBorder="1"/>
    <xf numFmtId="0" fontId="16" fillId="0" borderId="6" xfId="27" applyFont="1" applyBorder="1"/>
    <xf numFmtId="171" fontId="16" fillId="0" borderId="7" xfId="27" applyNumberFormat="1" applyFont="1" applyBorder="1" applyAlignment="1">
      <alignment horizontal="center"/>
    </xf>
    <xf numFmtId="4" fontId="29" fillId="0" borderId="0" xfId="27" applyNumberFormat="1" applyFont="1"/>
    <xf numFmtId="0" fontId="16" fillId="0" borderId="0" xfId="27" applyFont="1" applyAlignment="1">
      <alignment horizontal="center"/>
    </xf>
    <xf numFmtId="0" fontId="13" fillId="0" borderId="0" xfId="27" applyFont="1"/>
    <xf numFmtId="0" fontId="29" fillId="0" borderId="7" xfId="27" applyFont="1" applyBorder="1" applyAlignment="1">
      <alignment horizontal="centerContinuous"/>
    </xf>
    <xf numFmtId="4" fontId="29" fillId="0" borderId="0" xfId="27" applyNumberFormat="1" applyFont="1" applyAlignment="1">
      <alignment horizontal="center"/>
    </xf>
    <xf numFmtId="14" fontId="14" fillId="0" borderId="0" xfId="27" applyNumberFormat="1" applyFont="1" applyAlignment="1">
      <alignment horizontal="center"/>
    </xf>
    <xf numFmtId="16" fontId="0" fillId="0" borderId="0" xfId="27" applyNumberFormat="1" applyFont="1"/>
    <xf numFmtId="3" fontId="0" fillId="0" borderId="0" xfId="27" applyNumberFormat="1" applyFont="1"/>
    <xf numFmtId="4" fontId="13" fillId="0" borderId="1" xfId="27" applyNumberFormat="1" applyFont="1" applyBorder="1" applyAlignment="1">
      <alignment horizontal="center" vertical="center"/>
    </xf>
    <xf numFmtId="0" fontId="2" fillId="0" borderId="0" xfId="27"/>
    <xf numFmtId="0" fontId="16" fillId="0" borderId="0" xfId="27" applyFont="1"/>
    <xf numFmtId="0" fontId="16" fillId="0" borderId="0" xfId="27" applyFont="1" applyAlignment="1">
      <alignment horizontal="center" wrapText="1"/>
    </xf>
    <xf numFmtId="0" fontId="16" fillId="0" borderId="9" xfId="0" applyFont="1" applyBorder="1" applyAlignment="1">
      <alignment vertical="top" wrapText="1"/>
    </xf>
    <xf numFmtId="0" fontId="29" fillId="0" borderId="1" xfId="27" applyFont="1" applyBorder="1" applyAlignment="1">
      <alignment horizontal="center" vertical="center" wrapText="1"/>
    </xf>
    <xf numFmtId="0" fontId="29" fillId="0" borderId="1" xfId="27" applyFont="1" applyBorder="1"/>
    <xf numFmtId="0" fontId="29" fillId="0" borderId="1" xfId="27" applyFont="1" applyBorder="1" applyAlignment="1">
      <alignment horizontal="center" vertical="center"/>
    </xf>
    <xf numFmtId="0" fontId="16" fillId="0" borderId="1" xfId="27" applyFont="1" applyBorder="1" applyAlignment="1">
      <alignment horizontal="center" vertical="center" wrapText="1"/>
    </xf>
    <xf numFmtId="0" fontId="29" fillId="0" borderId="39" xfId="27" applyFont="1" applyBorder="1"/>
    <xf numFmtId="3" fontId="29" fillId="0" borderId="39" xfId="27" applyNumberFormat="1" applyFont="1" applyBorder="1" applyAlignment="1">
      <alignment horizontal="center"/>
    </xf>
    <xf numFmtId="3" fontId="16" fillId="0" borderId="39" xfId="27" applyNumberFormat="1" applyFont="1" applyBorder="1" applyAlignment="1">
      <alignment horizontal="center"/>
    </xf>
    <xf numFmtId="4" fontId="29" fillId="0" borderId="39" xfId="27" applyNumberFormat="1" applyFont="1" applyBorder="1" applyAlignment="1">
      <alignment horizontal="center"/>
    </xf>
    <xf numFmtId="0" fontId="29" fillId="0" borderId="30" xfId="27" applyFont="1" applyBorder="1"/>
    <xf numFmtId="3" fontId="29" fillId="0" borderId="30" xfId="27" applyNumberFormat="1" applyFont="1" applyBorder="1" applyAlignment="1">
      <alignment horizontal="center"/>
    </xf>
    <xf numFmtId="3" fontId="16" fillId="0" borderId="30" xfId="27" applyNumberFormat="1" applyFont="1" applyBorder="1" applyAlignment="1">
      <alignment horizontal="center"/>
    </xf>
    <xf numFmtId="0" fontId="29" fillId="0" borderId="33" xfId="27" applyFont="1" applyBorder="1"/>
    <xf numFmtId="3" fontId="29" fillId="0" borderId="33" xfId="27" applyNumberFormat="1" applyFont="1" applyBorder="1" applyAlignment="1">
      <alignment horizontal="center"/>
    </xf>
    <xf numFmtId="3" fontId="16" fillId="0" borderId="33" xfId="27" applyNumberFormat="1" applyFont="1" applyBorder="1" applyAlignment="1">
      <alignment horizontal="center"/>
    </xf>
    <xf numFmtId="4" fontId="29" fillId="0" borderId="33" xfId="27" applyNumberFormat="1" applyFont="1" applyBorder="1" applyAlignment="1">
      <alignment horizontal="center"/>
    </xf>
    <xf numFmtId="3" fontId="29" fillId="0" borderId="1" xfId="27" applyNumberFormat="1" applyFont="1" applyBorder="1" applyAlignment="1">
      <alignment horizontal="center"/>
    </xf>
    <xf numFmtId="3" fontId="16" fillId="0" borderId="1" xfId="27" applyNumberFormat="1" applyFont="1" applyBorder="1" applyAlignment="1">
      <alignment horizontal="center"/>
    </xf>
    <xf numFmtId="4" fontId="29" fillId="0" borderId="1" xfId="27" applyNumberFormat="1" applyFont="1" applyBorder="1" applyAlignment="1">
      <alignment horizontal="center"/>
    </xf>
    <xf numFmtId="4" fontId="16" fillId="0" borderId="1" xfId="27" applyNumberFormat="1" applyFont="1" applyBorder="1" applyAlignment="1">
      <alignment horizontal="center"/>
    </xf>
    <xf numFmtId="0" fontId="29" fillId="0" borderId="5" xfId="27" applyFont="1" applyBorder="1"/>
    <xf numFmtId="164" fontId="29" fillId="0" borderId="7" xfId="27" applyNumberFormat="1" applyFont="1" applyBorder="1"/>
    <xf numFmtId="0" fontId="29" fillId="0" borderId="52" xfId="27" applyFont="1" applyBorder="1"/>
    <xf numFmtId="4" fontId="29" fillId="0" borderId="51" xfId="27" applyNumberFormat="1" applyFont="1" applyBorder="1"/>
    <xf numFmtId="0" fontId="29" fillId="0" borderId="53" xfId="27" applyFont="1" applyBorder="1"/>
    <xf numFmtId="4" fontId="29" fillId="0" borderId="29" xfId="27" applyNumberFormat="1" applyFont="1" applyBorder="1"/>
    <xf numFmtId="0" fontId="29" fillId="0" borderId="8" xfId="27" applyFont="1" applyBorder="1"/>
    <xf numFmtId="4" fontId="29" fillId="0" borderId="10" xfId="27" applyNumberFormat="1" applyFont="1" applyBorder="1"/>
    <xf numFmtId="164" fontId="29" fillId="0" borderId="0" xfId="27" applyNumberFormat="1" applyFont="1"/>
    <xf numFmtId="164" fontId="16" fillId="0" borderId="7" xfId="27" applyNumberFormat="1" applyFont="1" applyBorder="1"/>
    <xf numFmtId="3" fontId="2" fillId="0" borderId="0" xfId="27" applyNumberFormat="1"/>
    <xf numFmtId="0" fontId="2" fillId="0" borderId="50" xfId="0" applyFont="1" applyBorder="1" applyAlignment="1">
      <alignment vertical="center" wrapText="1"/>
    </xf>
    <xf numFmtId="4" fontId="40" fillId="0" borderId="54" xfId="11" applyNumberFormat="1" applyFont="1" applyBorder="1"/>
    <xf numFmtId="4" fontId="16" fillId="0" borderId="54" xfId="11" applyNumberFormat="1" applyFont="1" applyBorder="1"/>
    <xf numFmtId="4" fontId="13" fillId="0" borderId="56" xfId="11" applyNumberFormat="1" applyFont="1" applyBorder="1"/>
    <xf numFmtId="0" fontId="16" fillId="0" borderId="8" xfId="11" applyFont="1" applyBorder="1"/>
    <xf numFmtId="0" fontId="13" fillId="0" borderId="4" xfId="11" applyFont="1" applyBorder="1"/>
    <xf numFmtId="4" fontId="16" fillId="0" borderId="4" xfId="11" applyNumberFormat="1" applyFont="1" applyBorder="1" applyAlignment="1">
      <alignment horizontal="center"/>
    </xf>
    <xf numFmtId="4" fontId="13" fillId="0" borderId="8" xfId="11" applyNumberFormat="1" applyFont="1" applyBorder="1" applyAlignment="1">
      <alignment horizontal="center"/>
    </xf>
    <xf numFmtId="4" fontId="13" fillId="0" borderId="9" xfId="11" applyNumberFormat="1" applyFont="1" applyBorder="1" applyAlignment="1">
      <alignment horizontal="center"/>
    </xf>
    <xf numFmtId="0" fontId="30" fillId="0" borderId="1" xfId="22" applyFont="1" applyBorder="1" applyAlignment="1">
      <alignment horizontal="center" vertical="center"/>
    </xf>
    <xf numFmtId="9" fontId="51" fillId="0" borderId="1" xfId="3" applyFont="1" applyFill="1" applyBorder="1" applyAlignment="1" applyProtection="1">
      <alignment horizontal="center" vertical="center"/>
    </xf>
    <xf numFmtId="4" fontId="13" fillId="0" borderId="9" xfId="11" applyNumberFormat="1" applyFont="1" applyBorder="1"/>
    <xf numFmtId="0" fontId="40" fillId="0" borderId="52" xfId="11" applyFont="1" applyBorder="1" applyAlignment="1">
      <alignment vertical="center"/>
    </xf>
    <xf numFmtId="4" fontId="40" fillId="0" borderId="50" xfId="1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center" vertical="center"/>
    </xf>
    <xf numFmtId="0" fontId="40" fillId="0" borderId="8" xfId="11" applyFont="1" applyBorder="1" applyAlignment="1">
      <alignment vertical="center"/>
    </xf>
    <xf numFmtId="4" fontId="40" fillId="0" borderId="9" xfId="11" applyNumberFormat="1" applyFont="1" applyBorder="1" applyAlignment="1">
      <alignment vertical="center"/>
    </xf>
    <xf numFmtId="0" fontId="2" fillId="0" borderId="51" xfId="0" applyFont="1" applyBorder="1" applyAlignment="1">
      <alignment vertical="center" wrapText="1"/>
    </xf>
    <xf numFmtId="4" fontId="13" fillId="0" borderId="10" xfId="11" applyNumberFormat="1" applyFont="1" applyBorder="1" applyAlignment="1">
      <alignment horizontal="right"/>
    </xf>
    <xf numFmtId="4" fontId="54" fillId="0" borderId="4" xfId="11" applyNumberFormat="1" applyFont="1" applyBorder="1" applyAlignment="1">
      <alignment horizontal="center"/>
    </xf>
    <xf numFmtId="0" fontId="56" fillId="0" borderId="0" xfId="11" applyFont="1" applyAlignment="1">
      <alignment horizontal="center" vertical="center"/>
    </xf>
    <xf numFmtId="164" fontId="55" fillId="0" borderId="0" xfId="2" applyFont="1" applyFill="1" applyBorder="1" applyAlignment="1" applyProtection="1">
      <alignment vertical="center"/>
    </xf>
    <xf numFmtId="4" fontId="13" fillId="0" borderId="0" xfId="11" applyNumberFormat="1" applyFont="1" applyAlignment="1">
      <alignment horizontal="right"/>
    </xf>
    <xf numFmtId="4" fontId="14" fillId="0" borderId="0" xfId="11" applyNumberFormat="1"/>
    <xf numFmtId="4" fontId="13" fillId="0" borderId="0" xfId="11" applyNumberFormat="1" applyFont="1" applyAlignment="1">
      <alignment horizontal="center"/>
    </xf>
    <xf numFmtId="0" fontId="14" fillId="0" borderId="0" xfId="11" applyAlignment="1">
      <alignment horizontal="center" vertical="center"/>
    </xf>
    <xf numFmtId="4" fontId="49" fillId="10" borderId="1" xfId="11" applyNumberFormat="1" applyFont="1" applyFill="1" applyBorder="1"/>
    <xf numFmtId="4" fontId="51" fillId="0" borderId="7" xfId="22" applyNumberFormat="1" applyFont="1" applyBorder="1" applyAlignment="1">
      <alignment vertical="center"/>
    </xf>
    <xf numFmtId="176" fontId="14" fillId="0" borderId="0" xfId="11" applyNumberFormat="1"/>
    <xf numFmtId="164" fontId="32" fillId="0" borderId="1" xfId="2" applyFont="1" applyBorder="1" applyAlignment="1">
      <alignment horizontal="center"/>
    </xf>
    <xf numFmtId="4" fontId="55" fillId="0" borderId="7" xfId="11" applyNumberFormat="1" applyFont="1" applyBorder="1" applyAlignment="1">
      <alignment horizontal="center" vertical="center"/>
    </xf>
    <xf numFmtId="177" fontId="14" fillId="0" borderId="0" xfId="11" applyNumberFormat="1"/>
    <xf numFmtId="0" fontId="14" fillId="0" borderId="53" xfId="11" applyBorder="1"/>
    <xf numFmtId="164" fontId="14" fillId="0" borderId="53" xfId="2" applyFont="1" applyFill="1" applyBorder="1" applyAlignment="1" applyProtection="1"/>
    <xf numFmtId="164" fontId="14" fillId="0" borderId="0" xfId="2" applyFont="1" applyFill="1" applyBorder="1" applyAlignment="1" applyProtection="1"/>
    <xf numFmtId="0" fontId="13" fillId="0" borderId="0" xfId="22" applyFont="1"/>
    <xf numFmtId="0" fontId="14" fillId="0" borderId="0" xfId="22" applyFont="1"/>
    <xf numFmtId="0" fontId="0" fillId="0" borderId="0" xfId="22" applyFont="1"/>
    <xf numFmtId="0" fontId="13" fillId="0" borderId="5" xfId="22" applyFont="1" applyBorder="1"/>
    <xf numFmtId="173" fontId="13" fillId="0" borderId="1" xfId="22" applyNumberFormat="1" applyFont="1" applyBorder="1" applyAlignment="1">
      <alignment horizontal="center"/>
    </xf>
    <xf numFmtId="0" fontId="16" fillId="0" borderId="5" xfId="22" applyFont="1" applyBorder="1" applyAlignment="1">
      <alignment horizontal="centerContinuous"/>
    </xf>
    <xf numFmtId="0" fontId="16" fillId="0" borderId="7" xfId="22" applyFont="1" applyBorder="1" applyAlignment="1">
      <alignment horizontal="centerContinuous"/>
    </xf>
    <xf numFmtId="0" fontId="13" fillId="0" borderId="39" xfId="22" applyFont="1" applyBorder="1"/>
    <xf numFmtId="165" fontId="13" fillId="0" borderId="39" xfId="22" applyNumberFormat="1" applyFont="1" applyBorder="1"/>
    <xf numFmtId="0" fontId="13" fillId="0" borderId="30" xfId="22" applyFont="1" applyBorder="1"/>
    <xf numFmtId="165" fontId="13" fillId="0" borderId="30" xfId="22" applyNumberFormat="1" applyFont="1" applyBorder="1"/>
    <xf numFmtId="0" fontId="13" fillId="0" borderId="33" xfId="22" applyFont="1" applyBorder="1"/>
    <xf numFmtId="165" fontId="16" fillId="0" borderId="33" xfId="22" applyNumberFormat="1" applyFont="1" applyBorder="1"/>
    <xf numFmtId="165" fontId="16" fillId="0" borderId="0" xfId="22" applyNumberFormat="1" applyFont="1"/>
    <xf numFmtId="0" fontId="16" fillId="0" borderId="36" xfId="22" applyFont="1" applyBorder="1" applyAlignment="1">
      <alignment horizontal="centerContinuous"/>
    </xf>
    <xf numFmtId="165" fontId="16" fillId="0" borderId="37" xfId="22" applyNumberFormat="1" applyFont="1" applyBorder="1" applyAlignment="1">
      <alignment horizontal="centerContinuous"/>
    </xf>
    <xf numFmtId="0" fontId="13" fillId="0" borderId="38" xfId="22" applyFont="1" applyBorder="1" applyAlignment="1">
      <alignment horizontal="centerContinuous"/>
    </xf>
    <xf numFmtId="0" fontId="13" fillId="0" borderId="52" xfId="22" applyFont="1" applyBorder="1"/>
    <xf numFmtId="164" fontId="16" fillId="0" borderId="2" xfId="22" applyNumberFormat="1" applyFont="1" applyBorder="1"/>
    <xf numFmtId="0" fontId="16" fillId="0" borderId="61" xfId="22" applyFont="1" applyBorder="1"/>
    <xf numFmtId="10" fontId="16" fillId="0" borderId="61" xfId="22" applyNumberFormat="1" applyFont="1" applyBorder="1" applyAlignment="1">
      <alignment horizontal="center"/>
    </xf>
    <xf numFmtId="0" fontId="40" fillId="0" borderId="0" xfId="22" applyFont="1"/>
    <xf numFmtId="10" fontId="40" fillId="0" borderId="0" xfId="22" applyNumberFormat="1" applyFont="1" applyAlignment="1">
      <alignment horizontal="center"/>
    </xf>
    <xf numFmtId="0" fontId="13" fillId="0" borderId="1" xfId="22" applyFont="1" applyBorder="1"/>
    <xf numFmtId="3" fontId="13" fillId="0" borderId="1" xfId="22" applyNumberFormat="1" applyFont="1" applyBorder="1" applyAlignment="1">
      <alignment horizontal="center"/>
    </xf>
    <xf numFmtId="0" fontId="13" fillId="0" borderId="1" xfId="22" applyFont="1" applyBorder="1" applyAlignment="1">
      <alignment horizontal="center"/>
    </xf>
    <xf numFmtId="10" fontId="13" fillId="0" borderId="0" xfId="22" applyNumberFormat="1" applyFont="1" applyAlignment="1">
      <alignment horizontal="center"/>
    </xf>
    <xf numFmtId="44" fontId="13" fillId="0" borderId="2" xfId="22" applyNumberFormat="1" applyFont="1" applyBorder="1"/>
    <xf numFmtId="4" fontId="13" fillId="0" borderId="0" xfId="22" applyNumberFormat="1" applyFont="1" applyAlignment="1">
      <alignment horizontal="center"/>
    </xf>
    <xf numFmtId="4" fontId="13" fillId="0" borderId="1" xfId="22" applyNumberFormat="1" applyFont="1" applyBorder="1" applyAlignment="1">
      <alignment horizontal="center"/>
    </xf>
    <xf numFmtId="0" fontId="13" fillId="0" borderId="53" xfId="22" applyFont="1" applyBorder="1"/>
    <xf numFmtId="164" fontId="13" fillId="0" borderId="3" xfId="22" applyNumberFormat="1" applyFont="1" applyBorder="1" applyAlignment="1">
      <alignment horizontal="center"/>
    </xf>
    <xf numFmtId="0" fontId="13" fillId="0" borderId="8" xfId="22" applyFont="1" applyBorder="1"/>
    <xf numFmtId="164" fontId="13" fillId="0" borderId="4" xfId="22" applyNumberFormat="1" applyFont="1" applyBorder="1" applyAlignment="1">
      <alignment horizontal="center"/>
    </xf>
    <xf numFmtId="0" fontId="13" fillId="0" borderId="0" xfId="22" applyFont="1" applyAlignment="1">
      <alignment horizontal="center"/>
    </xf>
    <xf numFmtId="0" fontId="16" fillId="0" borderId="62" xfId="22" applyFont="1" applyBorder="1"/>
    <xf numFmtId="0" fontId="16" fillId="0" borderId="63" xfId="22" applyFont="1" applyBorder="1"/>
    <xf numFmtId="44" fontId="16" fillId="0" borderId="64" xfId="22" applyNumberFormat="1" applyFont="1" applyBorder="1"/>
    <xf numFmtId="0" fontId="16" fillId="0" borderId="65" xfId="22" applyFont="1" applyBorder="1" applyAlignment="1">
      <alignment horizontal="center"/>
    </xf>
    <xf numFmtId="4" fontId="13" fillId="0" borderId="7" xfId="22" applyNumberFormat="1" applyFont="1" applyBorder="1"/>
    <xf numFmtId="44" fontId="13" fillId="0" borderId="1" xfId="22" applyNumberFormat="1" applyFont="1" applyBorder="1"/>
    <xf numFmtId="0" fontId="13" fillId="0" borderId="7" xfId="22" applyFont="1" applyBorder="1"/>
    <xf numFmtId="0" fontId="16" fillId="0" borderId="5" xfId="22" applyFont="1" applyBorder="1"/>
    <xf numFmtId="0" fontId="16" fillId="0" borderId="7" xfId="22" applyFont="1" applyBorder="1"/>
    <xf numFmtId="178" fontId="16" fillId="0" borderId="1" xfId="22" applyNumberFormat="1" applyFont="1" applyBorder="1"/>
    <xf numFmtId="164" fontId="13" fillId="0" borderId="1" xfId="22" applyNumberFormat="1" applyFont="1" applyBorder="1"/>
    <xf numFmtId="0" fontId="13" fillId="0" borderId="6" xfId="22" applyFont="1" applyBorder="1"/>
    <xf numFmtId="44" fontId="16" fillId="0" borderId="1" xfId="22" applyNumberFormat="1" applyFont="1" applyBorder="1"/>
    <xf numFmtId="44" fontId="13" fillId="0" borderId="0" xfId="22" applyNumberFormat="1" applyFont="1"/>
    <xf numFmtId="4" fontId="13" fillId="0" borderId="1" xfId="22" applyNumberFormat="1" applyFont="1" applyBorder="1"/>
    <xf numFmtId="0" fontId="17" fillId="0" borderId="62" xfId="22" applyFont="1" applyBorder="1"/>
    <xf numFmtId="10" fontId="17" fillId="0" borderId="66" xfId="22" applyNumberFormat="1" applyFont="1" applyBorder="1"/>
    <xf numFmtId="169" fontId="13" fillId="0" borderId="63" xfId="22" applyNumberFormat="1" applyFont="1" applyBorder="1" applyAlignment="1">
      <alignment horizontal="center"/>
    </xf>
    <xf numFmtId="10" fontId="17" fillId="0" borderId="61" xfId="22" applyNumberFormat="1" applyFont="1" applyBorder="1" applyAlignment="1">
      <alignment horizontal="center"/>
    </xf>
    <xf numFmtId="0" fontId="16" fillId="0" borderId="0" xfId="22" applyFont="1"/>
    <xf numFmtId="10" fontId="13" fillId="0" borderId="0" xfId="22" applyNumberFormat="1" applyFont="1"/>
    <xf numFmtId="10" fontId="16" fillId="0" borderId="0" xfId="22" applyNumberFormat="1" applyFont="1" applyAlignment="1">
      <alignment horizontal="center"/>
    </xf>
    <xf numFmtId="0" fontId="16" fillId="0" borderId="0" xfId="22" applyFont="1" applyAlignment="1">
      <alignment horizontal="center"/>
    </xf>
    <xf numFmtId="0" fontId="12" fillId="0" borderId="0" xfId="22" applyFont="1" applyAlignment="1">
      <alignment horizontal="center"/>
    </xf>
    <xf numFmtId="0" fontId="13" fillId="0" borderId="5" xfId="22" applyFont="1" applyBorder="1" applyAlignment="1">
      <alignment horizontal="center"/>
    </xf>
    <xf numFmtId="169" fontId="13" fillId="0" borderId="1" xfId="22" applyNumberFormat="1" applyFont="1" applyBorder="1" applyAlignment="1">
      <alignment horizontal="center"/>
    </xf>
    <xf numFmtId="4" fontId="13" fillId="0" borderId="3" xfId="22" applyNumberFormat="1" applyFont="1" applyBorder="1" applyAlignment="1">
      <alignment horizontal="center"/>
    </xf>
    <xf numFmtId="0" fontId="14" fillId="0" borderId="1" xfId="22" applyFont="1" applyBorder="1" applyAlignment="1">
      <alignment horizontal="center"/>
    </xf>
    <xf numFmtId="0" fontId="13" fillId="0" borderId="52" xfId="22" applyFont="1" applyBorder="1" applyAlignment="1">
      <alignment vertical="center" wrapText="1"/>
    </xf>
    <xf numFmtId="0" fontId="13" fillId="0" borderId="6" xfId="22" applyFont="1" applyBorder="1" applyAlignment="1">
      <alignment horizontal="center" wrapText="1"/>
    </xf>
    <xf numFmtId="0" fontId="13" fillId="0" borderId="7" xfId="22" applyFont="1" applyBorder="1" applyAlignment="1">
      <alignment horizontal="center"/>
    </xf>
    <xf numFmtId="0" fontId="13" fillId="0" borderId="3" xfId="22" applyFont="1" applyBorder="1" applyAlignment="1">
      <alignment horizontal="center"/>
    </xf>
    <xf numFmtId="0" fontId="13" fillId="0" borderId="40" xfId="22" applyFont="1" applyBorder="1"/>
    <xf numFmtId="3" fontId="13" fillId="0" borderId="41" xfId="22" applyNumberFormat="1" applyFont="1" applyBorder="1" applyAlignment="1">
      <alignment horizontal="center"/>
    </xf>
    <xf numFmtId="3" fontId="13" fillId="0" borderId="42" xfId="22" applyNumberFormat="1" applyFont="1" applyBorder="1" applyAlignment="1">
      <alignment horizontal="center"/>
    </xf>
    <xf numFmtId="3" fontId="13" fillId="0" borderId="39" xfId="22" applyNumberFormat="1" applyFont="1" applyBorder="1" applyAlignment="1">
      <alignment horizontal="center"/>
    </xf>
    <xf numFmtId="165" fontId="13" fillId="0" borderId="39" xfId="22" applyNumberFormat="1" applyFont="1" applyBorder="1" applyAlignment="1">
      <alignment horizontal="center"/>
    </xf>
    <xf numFmtId="165" fontId="13" fillId="0" borderId="3" xfId="22" applyNumberFormat="1" applyFont="1" applyBorder="1" applyAlignment="1">
      <alignment horizontal="center"/>
    </xf>
    <xf numFmtId="165" fontId="14" fillId="0" borderId="39" xfId="22" applyNumberFormat="1" applyFont="1" applyBorder="1" applyAlignment="1">
      <alignment horizontal="center"/>
    </xf>
    <xf numFmtId="0" fontId="13" fillId="0" borderId="54" xfId="22" applyFont="1" applyBorder="1"/>
    <xf numFmtId="3" fontId="13" fillId="0" borderId="67" xfId="22" applyNumberFormat="1" applyFont="1" applyBorder="1" applyAlignment="1">
      <alignment horizontal="center"/>
    </xf>
    <xf numFmtId="3" fontId="13" fillId="0" borderId="55" xfId="22" applyNumberFormat="1" applyFont="1" applyBorder="1" applyAlignment="1">
      <alignment horizontal="center"/>
    </xf>
    <xf numFmtId="3" fontId="13" fillId="0" borderId="30" xfId="22" applyNumberFormat="1" applyFont="1" applyBorder="1" applyAlignment="1">
      <alignment horizontal="center"/>
    </xf>
    <xf numFmtId="165" fontId="13" fillId="0" borderId="30" xfId="22" applyNumberFormat="1" applyFont="1" applyBorder="1" applyAlignment="1">
      <alignment horizontal="center"/>
    </xf>
    <xf numFmtId="165" fontId="14" fillId="0" borderId="30" xfId="22" applyNumberFormat="1" applyFont="1" applyBorder="1" applyAlignment="1">
      <alignment horizontal="center"/>
    </xf>
    <xf numFmtId="0" fontId="16" fillId="0" borderId="54" xfId="22" applyFont="1" applyBorder="1"/>
    <xf numFmtId="3" fontId="16" fillId="0" borderId="67" xfId="22" applyNumberFormat="1" applyFont="1" applyBorder="1" applyAlignment="1">
      <alignment horizontal="center"/>
    </xf>
    <xf numFmtId="3" fontId="16" fillId="0" borderId="55" xfId="22" applyNumberFormat="1" applyFont="1" applyBorder="1" applyAlignment="1">
      <alignment horizontal="center"/>
    </xf>
    <xf numFmtId="3" fontId="16" fillId="0" borderId="30" xfId="22" applyNumberFormat="1" applyFont="1" applyBorder="1" applyAlignment="1">
      <alignment horizontal="center"/>
    </xf>
    <xf numFmtId="165" fontId="16" fillId="0" borderId="30" xfId="22" applyNumberFormat="1" applyFont="1" applyBorder="1" applyAlignment="1">
      <alignment horizontal="center"/>
    </xf>
    <xf numFmtId="165" fontId="16" fillId="0" borderId="3" xfId="22" applyNumberFormat="1" applyFont="1" applyBorder="1" applyAlignment="1">
      <alignment horizontal="center"/>
    </xf>
    <xf numFmtId="0" fontId="13" fillId="0" borderId="68" xfId="22" applyFont="1" applyBorder="1"/>
    <xf numFmtId="3" fontId="13" fillId="0" borderId="69" xfId="22" applyNumberFormat="1" applyFont="1" applyBorder="1" applyAlignment="1">
      <alignment horizontal="center"/>
    </xf>
    <xf numFmtId="3" fontId="13" fillId="0" borderId="58" xfId="22" applyNumberFormat="1" applyFont="1" applyBorder="1" applyAlignment="1">
      <alignment horizontal="center"/>
    </xf>
    <xf numFmtId="165" fontId="13" fillId="0" borderId="32" xfId="22" applyNumberFormat="1" applyFont="1" applyBorder="1" applyAlignment="1">
      <alignment horizontal="center"/>
    </xf>
    <xf numFmtId="3" fontId="14" fillId="0" borderId="30" xfId="22" applyNumberFormat="1" applyFont="1" applyBorder="1" applyAlignment="1">
      <alignment horizontal="center"/>
    </xf>
    <xf numFmtId="0" fontId="13" fillId="0" borderId="67" xfId="22" applyFont="1" applyBorder="1"/>
    <xf numFmtId="0" fontId="13" fillId="0" borderId="55" xfId="22" applyFont="1" applyBorder="1"/>
    <xf numFmtId="0" fontId="13" fillId="0" borderId="30" xfId="22" applyFont="1" applyBorder="1" applyAlignment="1">
      <alignment horizontal="center"/>
    </xf>
    <xf numFmtId="165" fontId="13" fillId="0" borderId="3" xfId="22" applyNumberFormat="1" applyFont="1" applyBorder="1"/>
    <xf numFmtId="0" fontId="13" fillId="0" borderId="56" xfId="22" applyFont="1" applyBorder="1"/>
    <xf numFmtId="0" fontId="13" fillId="0" borderId="70" xfId="22" applyFont="1" applyBorder="1"/>
    <xf numFmtId="0" fontId="13" fillId="0" borderId="57" xfId="22" applyFont="1" applyBorder="1"/>
    <xf numFmtId="0" fontId="13" fillId="0" borderId="33" xfId="22" applyFont="1" applyBorder="1" applyAlignment="1">
      <alignment horizontal="center"/>
    </xf>
    <xf numFmtId="165" fontId="13" fillId="0" borderId="33" xfId="22" applyNumberFormat="1" applyFont="1" applyBorder="1"/>
    <xf numFmtId="165" fontId="14" fillId="0" borderId="33" xfId="22" applyNumberFormat="1" applyFont="1" applyBorder="1" applyAlignment="1">
      <alignment horizontal="center"/>
    </xf>
    <xf numFmtId="165" fontId="13" fillId="0" borderId="0" xfId="22" applyNumberFormat="1" applyFont="1"/>
    <xf numFmtId="165" fontId="14" fillId="0" borderId="0" xfId="22" applyNumberFormat="1" applyFont="1" applyAlignment="1">
      <alignment horizontal="center"/>
    </xf>
    <xf numFmtId="0" fontId="13" fillId="0" borderId="41" xfId="22" applyFont="1" applyBorder="1"/>
    <xf numFmtId="0" fontId="13" fillId="0" borderId="39" xfId="22" applyFont="1" applyBorder="1" applyAlignment="1">
      <alignment horizontal="center"/>
    </xf>
    <xf numFmtId="164" fontId="13" fillId="0" borderId="39" xfId="22" applyNumberFormat="1" applyFont="1" applyBorder="1" applyAlignment="1">
      <alignment horizontal="center"/>
    </xf>
    <xf numFmtId="164" fontId="13" fillId="0" borderId="30" xfId="22" applyNumberFormat="1" applyFont="1" applyBorder="1" applyAlignment="1">
      <alignment horizontal="center"/>
    </xf>
    <xf numFmtId="164" fontId="13" fillId="0" borderId="57" xfId="22" applyNumberFormat="1" applyFont="1" applyBorder="1"/>
    <xf numFmtId="0" fontId="16" fillId="0" borderId="5" xfId="0" applyFont="1" applyBorder="1" applyAlignment="1">
      <alignment horizontal="centerContinuous"/>
    </xf>
    <xf numFmtId="0" fontId="13" fillId="0" borderId="6" xfId="0" applyFont="1" applyBorder="1" applyAlignment="1">
      <alignment horizontal="centerContinuous"/>
    </xf>
    <xf numFmtId="0" fontId="13" fillId="0" borderId="7" xfId="0" applyFont="1" applyBorder="1" applyAlignment="1">
      <alignment horizontal="centerContinuous"/>
    </xf>
    <xf numFmtId="169" fontId="57" fillId="0" borderId="1" xfId="0" applyNumberFormat="1" applyFont="1" applyBorder="1" applyAlignment="1">
      <alignment horizontal="center"/>
    </xf>
    <xf numFmtId="0" fontId="14" fillId="0" borderId="0" xfId="0" applyFont="1"/>
    <xf numFmtId="0" fontId="13" fillId="0" borderId="39" xfId="0" applyFont="1" applyBorder="1" applyAlignment="1">
      <alignment horizontal="center"/>
    </xf>
    <xf numFmtId="0" fontId="13" fillId="0" borderId="40" xfId="0" applyFont="1" applyBorder="1"/>
    <xf numFmtId="0" fontId="13" fillId="0" borderId="41" xfId="0" applyFont="1" applyBorder="1"/>
    <xf numFmtId="0" fontId="13" fillId="0" borderId="42" xfId="0" applyFont="1" applyBorder="1"/>
    <xf numFmtId="165" fontId="14" fillId="0" borderId="39" xfId="9" applyFont="1" applyFill="1" applyBorder="1" applyAlignment="1">
      <alignment horizontal="center"/>
    </xf>
    <xf numFmtId="0" fontId="13" fillId="0" borderId="30" xfId="0" applyFont="1" applyBorder="1" applyAlignment="1">
      <alignment horizontal="center"/>
    </xf>
    <xf numFmtId="0" fontId="13" fillId="0" borderId="54" xfId="0" applyFont="1" applyBorder="1"/>
    <xf numFmtId="0" fontId="13" fillId="0" borderId="67" xfId="0" applyFont="1" applyBorder="1"/>
    <xf numFmtId="0" fontId="13" fillId="0" borderId="55" xfId="0" applyFont="1" applyBorder="1"/>
    <xf numFmtId="165" fontId="14" fillId="0" borderId="30" xfId="9" applyFont="1" applyFill="1" applyBorder="1" applyAlignment="1">
      <alignment horizontal="center"/>
    </xf>
    <xf numFmtId="0" fontId="14" fillId="0" borderId="5" xfId="22" applyFont="1" applyBorder="1"/>
    <xf numFmtId="0" fontId="14" fillId="0" borderId="7" xfId="22" applyFont="1" applyBorder="1"/>
    <xf numFmtId="0" fontId="14" fillId="0" borderId="1" xfId="22" applyFont="1" applyBorder="1"/>
    <xf numFmtId="169" fontId="14" fillId="0" borderId="1" xfId="22" applyNumberFormat="1" applyFont="1" applyBorder="1" applyAlignment="1">
      <alignment horizontal="center"/>
    </xf>
    <xf numFmtId="0" fontId="14" fillId="0" borderId="39" xfId="22" applyFont="1" applyBorder="1"/>
    <xf numFmtId="4" fontId="14" fillId="0" borderId="39" xfId="22" applyNumberFormat="1" applyFont="1" applyBorder="1" applyAlignment="1">
      <alignment horizontal="center"/>
    </xf>
    <xf numFmtId="0" fontId="14" fillId="0" borderId="30" xfId="22" applyFont="1" applyBorder="1"/>
    <xf numFmtId="4" fontId="14" fillId="0" borderId="30" xfId="22" applyNumberFormat="1" applyFont="1" applyBorder="1" applyAlignment="1">
      <alignment horizontal="center"/>
    </xf>
    <xf numFmtId="0" fontId="14" fillId="0" borderId="32" xfId="22" applyFont="1" applyBorder="1"/>
    <xf numFmtId="4" fontId="14" fillId="0" borderId="32" xfId="22" applyNumberFormat="1" applyFont="1" applyBorder="1" applyAlignment="1">
      <alignment horizontal="center"/>
    </xf>
    <xf numFmtId="0" fontId="14" fillId="0" borderId="3" xfId="22" applyFont="1" applyBorder="1"/>
    <xf numFmtId="0" fontId="14" fillId="0" borderId="30" xfId="22" applyFont="1" applyBorder="1" applyAlignment="1">
      <alignment horizontal="justify"/>
    </xf>
    <xf numFmtId="0" fontId="14" fillId="0" borderId="54" xfId="22" applyFont="1" applyBorder="1"/>
    <xf numFmtId="0" fontId="14" fillId="0" borderId="30" xfId="22" applyFont="1" applyBorder="1" applyAlignment="1">
      <alignment horizontal="center"/>
    </xf>
    <xf numFmtId="0" fontId="14" fillId="0" borderId="56" xfId="22" applyFont="1" applyBorder="1"/>
    <xf numFmtId="0" fontId="14" fillId="0" borderId="33" xfId="22" applyFont="1" applyBorder="1" applyAlignment="1">
      <alignment horizontal="center"/>
    </xf>
    <xf numFmtId="0" fontId="14" fillId="0" borderId="6" xfId="22" applyFont="1" applyBorder="1"/>
    <xf numFmtId="0" fontId="14" fillId="0" borderId="5" xfId="22" applyFont="1" applyBorder="1" applyAlignment="1">
      <alignment horizontal="center"/>
    </xf>
    <xf numFmtId="0" fontId="14" fillId="0" borderId="52" xfId="22" applyFont="1" applyBorder="1" applyAlignment="1">
      <alignment vertical="center" wrapText="1"/>
    </xf>
    <xf numFmtId="0" fontId="14" fillId="0" borderId="6" xfId="22" applyFont="1" applyBorder="1" applyAlignment="1">
      <alignment horizontal="center" wrapText="1"/>
    </xf>
    <xf numFmtId="0" fontId="14" fillId="0" borderId="7" xfId="22" applyFont="1" applyBorder="1" applyAlignment="1">
      <alignment horizontal="center"/>
    </xf>
    <xf numFmtId="0" fontId="14" fillId="0" borderId="40" xfId="22" applyFont="1" applyBorder="1"/>
    <xf numFmtId="3" fontId="14" fillId="0" borderId="41" xfId="22" applyNumberFormat="1" applyFont="1" applyBorder="1" applyAlignment="1">
      <alignment horizontal="center"/>
    </xf>
    <xf numFmtId="3" fontId="14" fillId="0" borderId="42" xfId="22" applyNumberFormat="1" applyFont="1" applyBorder="1" applyAlignment="1">
      <alignment horizontal="center"/>
    </xf>
    <xf numFmtId="3" fontId="14" fillId="0" borderId="39" xfId="22" applyNumberFormat="1" applyFont="1" applyBorder="1" applyAlignment="1">
      <alignment horizontal="center"/>
    </xf>
    <xf numFmtId="3" fontId="14" fillId="0" borderId="67" xfId="22" applyNumberFormat="1" applyFont="1" applyBorder="1" applyAlignment="1">
      <alignment horizontal="center"/>
    </xf>
    <xf numFmtId="3" fontId="14" fillId="0" borderId="55" xfId="22" applyNumberFormat="1" applyFont="1" applyBorder="1" applyAlignment="1">
      <alignment horizontal="center"/>
    </xf>
    <xf numFmtId="3" fontId="14" fillId="0" borderId="70" xfId="22" applyNumberFormat="1" applyFont="1" applyBorder="1" applyAlignment="1">
      <alignment horizontal="center"/>
    </xf>
    <xf numFmtId="3" fontId="14" fillId="0" borderId="57" xfId="22" applyNumberFormat="1" applyFont="1" applyBorder="1" applyAlignment="1">
      <alignment horizontal="center"/>
    </xf>
    <xf numFmtId="3" fontId="14" fillId="0" borderId="33" xfId="22" applyNumberFormat="1" applyFont="1" applyBorder="1" applyAlignment="1">
      <alignment horizontal="center"/>
    </xf>
    <xf numFmtId="4" fontId="14" fillId="0" borderId="0" xfId="0" applyNumberFormat="1" applyFont="1" applyAlignment="1">
      <alignment horizontal="center"/>
    </xf>
    <xf numFmtId="4" fontId="14" fillId="0" borderId="39" xfId="0" applyNumberFormat="1" applyFont="1" applyBorder="1" applyAlignment="1">
      <alignment horizontal="center"/>
    </xf>
    <xf numFmtId="4" fontId="14" fillId="0" borderId="3" xfId="22" applyNumberFormat="1" applyFont="1" applyBorder="1" applyAlignment="1">
      <alignment horizontal="center"/>
    </xf>
    <xf numFmtId="0" fontId="14" fillId="0" borderId="3" xfId="22" applyFont="1" applyBorder="1" applyAlignment="1">
      <alignment horizontal="center"/>
    </xf>
    <xf numFmtId="165" fontId="14" fillId="0" borderId="3" xfId="22" applyNumberFormat="1" applyFont="1" applyBorder="1" applyAlignment="1">
      <alignment horizontal="center"/>
    </xf>
    <xf numFmtId="0" fontId="13" fillId="0" borderId="5" xfId="0" applyFont="1" applyBorder="1"/>
    <xf numFmtId="164" fontId="13" fillId="0" borderId="1" xfId="0" applyNumberFormat="1" applyFont="1" applyBorder="1"/>
    <xf numFmtId="0" fontId="13" fillId="0" borderId="8" xfId="0" applyFont="1" applyBorder="1"/>
    <xf numFmtId="0" fontId="13" fillId="0" borderId="9" xfId="22" applyFont="1" applyBorder="1"/>
    <xf numFmtId="0" fontId="13" fillId="0" borderId="10" xfId="22" applyFont="1" applyBorder="1"/>
    <xf numFmtId="0" fontId="16" fillId="0" borderId="6" xfId="22" applyFont="1" applyBorder="1" applyAlignment="1">
      <alignment horizontal="centerContinuous"/>
    </xf>
    <xf numFmtId="0" fontId="13" fillId="0" borderId="5" xfId="19" applyFont="1" applyBorder="1" applyAlignment="1">
      <alignment horizontal="left"/>
    </xf>
    <xf numFmtId="0" fontId="13" fillId="0" borderId="6" xfId="19" applyFont="1" applyBorder="1"/>
    <xf numFmtId="4" fontId="13" fillId="0" borderId="7" xfId="19" applyNumberFormat="1" applyFont="1" applyBorder="1"/>
    <xf numFmtId="4" fontId="13" fillId="0" borderId="1" xfId="19" applyNumberFormat="1" applyFont="1" applyBorder="1" applyAlignment="1">
      <alignment horizontal="center"/>
    </xf>
    <xf numFmtId="0" fontId="13" fillId="0" borderId="5" xfId="19" applyFont="1" applyBorder="1"/>
    <xf numFmtId="3" fontId="13" fillId="0" borderId="7" xfId="19" applyNumberFormat="1" applyFont="1" applyBorder="1"/>
    <xf numFmtId="0" fontId="13" fillId="0" borderId="7" xfId="19" applyFont="1" applyBorder="1"/>
    <xf numFmtId="0" fontId="13" fillId="0" borderId="32" xfId="0" applyFont="1" applyBorder="1" applyAlignment="1">
      <alignment horizontal="center"/>
    </xf>
    <xf numFmtId="165" fontId="14" fillId="0" borderId="32" xfId="9" applyFont="1" applyFill="1" applyBorder="1" applyAlignment="1">
      <alignment horizontal="center"/>
    </xf>
    <xf numFmtId="0" fontId="13" fillId="0" borderId="54" xfId="0" applyFont="1" applyBorder="1" applyAlignment="1">
      <alignment horizontal="left"/>
    </xf>
    <xf numFmtId="164" fontId="14" fillId="0" borderId="30" xfId="0" applyNumberFormat="1" applyFont="1" applyBorder="1" applyAlignment="1">
      <alignment horizontal="center"/>
    </xf>
    <xf numFmtId="0" fontId="13" fillId="0" borderId="33" xfId="0" applyFont="1" applyBorder="1" applyAlignment="1">
      <alignment horizontal="center"/>
    </xf>
    <xf numFmtId="0" fontId="13" fillId="0" borderId="56" xfId="0" applyFont="1" applyBorder="1"/>
    <xf numFmtId="44" fontId="14" fillId="0" borderId="33" xfId="22" applyNumberFormat="1" applyFont="1" applyBorder="1"/>
    <xf numFmtId="4" fontId="14" fillId="0" borderId="1" xfId="0" applyNumberFormat="1" applyFont="1" applyBorder="1" applyAlignment="1">
      <alignment horizontal="center"/>
    </xf>
    <xf numFmtId="0" fontId="29" fillId="0" borderId="0" xfId="0" applyFont="1"/>
    <xf numFmtId="0" fontId="58" fillId="0" borderId="5" xfId="0" applyFont="1" applyBorder="1"/>
    <xf numFmtId="0" fontId="29" fillId="0" borderId="6" xfId="0" applyFont="1" applyBorder="1"/>
    <xf numFmtId="0" fontId="29" fillId="0" borderId="7" xfId="0" applyFont="1" applyBorder="1"/>
    <xf numFmtId="0" fontId="29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center" vertical="center" wrapText="1"/>
    </xf>
    <xf numFmtId="0" fontId="29" fillId="0" borderId="1" xfId="0" applyFont="1" applyBorder="1"/>
    <xf numFmtId="179" fontId="29" fillId="3" borderId="1" xfId="0" applyNumberFormat="1" applyFont="1" applyFill="1" applyBorder="1" applyAlignment="1">
      <alignment horizontal="center"/>
    </xf>
    <xf numFmtId="174" fontId="29" fillId="0" borderId="1" xfId="0" applyNumberFormat="1" applyFont="1" applyBorder="1" applyAlignment="1">
      <alignment horizontal="center"/>
    </xf>
    <xf numFmtId="44" fontId="29" fillId="3" borderId="1" xfId="0" applyNumberFormat="1" applyFont="1" applyFill="1" applyBorder="1" applyAlignment="1">
      <alignment horizontal="center"/>
    </xf>
    <xf numFmtId="44" fontId="29" fillId="0" borderId="1" xfId="0" applyNumberFormat="1" applyFont="1" applyBorder="1" applyAlignment="1">
      <alignment horizontal="center"/>
    </xf>
    <xf numFmtId="0" fontId="29" fillId="0" borderId="2" xfId="0" applyFont="1" applyBorder="1"/>
    <xf numFmtId="179" fontId="29" fillId="3" borderId="2" xfId="0" applyNumberFormat="1" applyFont="1" applyFill="1" applyBorder="1" applyAlignment="1">
      <alignment horizontal="center"/>
    </xf>
    <xf numFmtId="174" fontId="29" fillId="0" borderId="2" xfId="0" applyNumberFormat="1" applyFont="1" applyBorder="1" applyAlignment="1">
      <alignment horizontal="center"/>
    </xf>
    <xf numFmtId="44" fontId="29" fillId="3" borderId="2" xfId="0" applyNumberFormat="1" applyFont="1" applyFill="1" applyBorder="1" applyAlignment="1">
      <alignment horizontal="center"/>
    </xf>
    <xf numFmtId="44" fontId="29" fillId="0" borderId="2" xfId="0" applyNumberFormat="1" applyFont="1" applyBorder="1" applyAlignment="1">
      <alignment horizontal="center"/>
    </xf>
    <xf numFmtId="0" fontId="29" fillId="0" borderId="36" xfId="0" applyFont="1" applyBorder="1"/>
    <xf numFmtId="0" fontId="29" fillId="0" borderId="37" xfId="0" applyFont="1" applyBorder="1"/>
    <xf numFmtId="44" fontId="58" fillId="0" borderId="14" xfId="0" applyNumberFormat="1" applyFont="1" applyBorder="1"/>
    <xf numFmtId="44" fontId="29" fillId="2" borderId="1" xfId="0" applyNumberFormat="1" applyFont="1" applyFill="1" applyBorder="1" applyAlignment="1">
      <alignment horizontal="center"/>
    </xf>
    <xf numFmtId="179" fontId="29" fillId="2" borderId="1" xfId="0" applyNumberFormat="1" applyFont="1" applyFill="1" applyBorder="1" applyAlignment="1">
      <alignment horizontal="center"/>
    </xf>
    <xf numFmtId="174" fontId="29" fillId="2" borderId="1" xfId="0" applyNumberFormat="1" applyFont="1" applyFill="1" applyBorder="1" applyAlignment="1">
      <alignment horizontal="center"/>
    </xf>
    <xf numFmtId="179" fontId="29" fillId="2" borderId="2" xfId="0" applyNumberFormat="1" applyFont="1" applyFill="1" applyBorder="1" applyAlignment="1">
      <alignment horizontal="center"/>
    </xf>
    <xf numFmtId="174" fontId="29" fillId="2" borderId="2" xfId="0" applyNumberFormat="1" applyFont="1" applyFill="1" applyBorder="1" applyAlignment="1">
      <alignment horizontal="center"/>
    </xf>
    <xf numFmtId="44" fontId="29" fillId="2" borderId="2" xfId="0" applyNumberFormat="1" applyFont="1" applyFill="1" applyBorder="1" applyAlignment="1">
      <alignment horizontal="center"/>
    </xf>
    <xf numFmtId="44" fontId="58" fillId="0" borderId="1" xfId="0" applyNumberFormat="1" applyFont="1" applyBorder="1"/>
    <xf numFmtId="44" fontId="58" fillId="3" borderId="1" xfId="0" applyNumberFormat="1" applyFont="1" applyFill="1" applyBorder="1"/>
    <xf numFmtId="0" fontId="59" fillId="0" borderId="0" xfId="0" applyFont="1"/>
    <xf numFmtId="0" fontId="51" fillId="0" borderId="0" xfId="0" applyFont="1" applyAlignment="1">
      <alignment horizontal="centerContinuous"/>
    </xf>
    <xf numFmtId="0" fontId="51" fillId="0" borderId="0" xfId="0" applyFont="1" applyAlignment="1">
      <alignment horizontal="left"/>
    </xf>
    <xf numFmtId="0" fontId="51" fillId="0" borderId="0" xfId="0" applyFont="1"/>
    <xf numFmtId="0" fontId="32" fillId="0" borderId="72" xfId="0" applyFont="1" applyBorder="1" applyAlignment="1">
      <alignment horizontal="center" vertical="center"/>
    </xf>
    <xf numFmtId="0" fontId="32" fillId="0" borderId="25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0" fontId="32" fillId="0" borderId="27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2" fillId="0" borderId="1" xfId="2" applyFont="1" applyBorder="1" applyAlignment="1">
      <alignment horizontal="center"/>
    </xf>
    <xf numFmtId="44" fontId="2" fillId="0" borderId="1" xfId="0" applyNumberFormat="1" applyFont="1" applyBorder="1" applyAlignment="1">
      <alignment horizontal="right"/>
    </xf>
    <xf numFmtId="0" fontId="2" fillId="0" borderId="0" xfId="0" applyFont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4" fontId="32" fillId="0" borderId="1" xfId="0" applyNumberFormat="1" applyFont="1" applyBorder="1" applyAlignment="1">
      <alignment horizontal="center"/>
    </xf>
    <xf numFmtId="44" fontId="2" fillId="0" borderId="1" xfId="0" applyNumberFormat="1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2" fillId="0" borderId="7" xfId="0" applyFont="1" applyBorder="1"/>
    <xf numFmtId="0" fontId="32" fillId="0" borderId="5" xfId="0" applyFont="1" applyBorder="1"/>
    <xf numFmtId="0" fontId="51" fillId="0" borderId="1" xfId="0" applyFont="1" applyBorder="1"/>
    <xf numFmtId="10" fontId="51" fillId="0" borderId="1" xfId="0" applyNumberFormat="1" applyFont="1" applyBorder="1" applyAlignment="1">
      <alignment horizontal="center"/>
    </xf>
    <xf numFmtId="173" fontId="51" fillId="0" borderId="1" xfId="0" applyNumberFormat="1" applyFont="1" applyBorder="1" applyAlignment="1">
      <alignment horizontal="center"/>
    </xf>
    <xf numFmtId="10" fontId="2" fillId="0" borderId="1" xfId="0" applyNumberFormat="1" applyFont="1" applyBorder="1"/>
    <xf numFmtId="44" fontId="0" fillId="0" borderId="0" xfId="0" applyNumberFormat="1"/>
    <xf numFmtId="44" fontId="2" fillId="0" borderId="1" xfId="0" applyNumberFormat="1" applyFont="1" applyBorder="1"/>
    <xf numFmtId="44" fontId="32" fillId="0" borderId="1" xfId="0" applyNumberFormat="1" applyFont="1" applyBorder="1"/>
    <xf numFmtId="10" fontId="32" fillId="0" borderId="1" xfId="0" applyNumberFormat="1" applyFont="1" applyBorder="1"/>
    <xf numFmtId="164" fontId="0" fillId="0" borderId="0" xfId="0" applyNumberFormat="1"/>
    <xf numFmtId="164" fontId="60" fillId="0" borderId="0" xfId="2" applyFont="1" applyAlignment="1"/>
    <xf numFmtId="164" fontId="61" fillId="0" borderId="0" xfId="2" applyFont="1" applyAlignment="1"/>
    <xf numFmtId="164" fontId="62" fillId="0" borderId="0" xfId="2" applyFont="1" applyAlignment="1"/>
    <xf numFmtId="164" fontId="63" fillId="0" borderId="0" xfId="0" applyNumberFormat="1" applyFont="1"/>
    <xf numFmtId="0" fontId="63" fillId="0" borderId="0" xfId="0" applyFont="1"/>
    <xf numFmtId="0" fontId="60" fillId="0" borderId="0" xfId="0" applyFont="1"/>
    <xf numFmtId="0" fontId="62" fillId="0" borderId="0" xfId="0" applyFont="1"/>
    <xf numFmtId="44" fontId="29" fillId="0" borderId="0" xfId="0" applyNumberFormat="1" applyFont="1"/>
    <xf numFmtId="44" fontId="32" fillId="0" borderId="0" xfId="0" applyNumberFormat="1" applyFont="1"/>
    <xf numFmtId="164" fontId="0" fillId="0" borderId="0" xfId="2" applyFont="1" applyBorder="1" applyAlignment="1"/>
    <xf numFmtId="0" fontId="60" fillId="0" borderId="39" xfId="0" applyFont="1" applyBorder="1" applyAlignment="1">
      <alignment horizontal="center" vertical="center"/>
    </xf>
    <xf numFmtId="0" fontId="60" fillId="0" borderId="39" xfId="0" applyFont="1" applyBorder="1" applyAlignment="1">
      <alignment horizontal="center" vertical="center" wrapText="1"/>
    </xf>
    <xf numFmtId="0" fontId="60" fillId="0" borderId="30" xfId="0" applyFont="1" applyBorder="1" applyAlignment="1">
      <alignment horizontal="center" vertical="center"/>
    </xf>
    <xf numFmtId="0" fontId="0" fillId="0" borderId="30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4" fontId="0" fillId="0" borderId="30" xfId="0" applyNumberFormat="1" applyBorder="1" applyAlignment="1">
      <alignment horizontal="center" vertical="center"/>
    </xf>
    <xf numFmtId="44" fontId="0" fillId="0" borderId="30" xfId="0" applyNumberFormat="1" applyBorder="1" applyAlignment="1">
      <alignment horizontal="center" vertical="center"/>
    </xf>
    <xf numFmtId="0" fontId="60" fillId="0" borderId="33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4" fontId="0" fillId="0" borderId="33" xfId="0" applyNumberFormat="1" applyBorder="1" applyAlignment="1">
      <alignment horizontal="center" vertical="center"/>
    </xf>
    <xf numFmtId="44" fontId="0" fillId="0" borderId="33" xfId="0" applyNumberFormat="1" applyBorder="1" applyAlignment="1">
      <alignment horizontal="center" vertical="center"/>
    </xf>
    <xf numFmtId="44" fontId="60" fillId="0" borderId="33" xfId="0" applyNumberFormat="1" applyFont="1" applyBorder="1" applyAlignment="1">
      <alignment horizontal="center" vertical="center"/>
    </xf>
    <xf numFmtId="10" fontId="0" fillId="0" borderId="30" xfId="3" applyNumberFormat="1" applyFont="1" applyBorder="1" applyAlignment="1">
      <alignment horizontal="center" vertical="center"/>
    </xf>
    <xf numFmtId="10" fontId="0" fillId="0" borderId="33" xfId="3" applyNumberFormat="1" applyFont="1" applyBorder="1" applyAlignment="1">
      <alignment horizontal="center" vertical="center"/>
    </xf>
    <xf numFmtId="10" fontId="0" fillId="0" borderId="57" xfId="3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32" fillId="12" borderId="0" xfId="0" applyFont="1" applyFill="1" applyAlignment="1">
      <alignment vertical="center"/>
    </xf>
    <xf numFmtId="0" fontId="32" fillId="0" borderId="0" xfId="0" applyFont="1" applyAlignment="1">
      <alignment vertical="center"/>
    </xf>
    <xf numFmtId="4" fontId="40" fillId="0" borderId="0" xfId="11" applyNumberFormat="1" applyFont="1"/>
    <xf numFmtId="4" fontId="37" fillId="0" borderId="0" xfId="11" applyNumberFormat="1" applyFont="1"/>
    <xf numFmtId="4" fontId="37" fillId="0" borderId="0" xfId="11" applyNumberFormat="1" applyFont="1" applyAlignment="1">
      <alignment horizontal="center"/>
    </xf>
    <xf numFmtId="4" fontId="3" fillId="0" borderId="0" xfId="11" applyNumberFormat="1" applyFont="1"/>
    <xf numFmtId="4" fontId="4" fillId="0" borderId="0" xfId="11" applyNumberFormat="1" applyFont="1"/>
    <xf numFmtId="4" fontId="4" fillId="0" borderId="0" xfId="11" applyNumberFormat="1" applyFont="1" applyAlignment="1">
      <alignment horizontal="center"/>
    </xf>
    <xf numFmtId="10" fontId="4" fillId="0" borderId="0" xfId="11" applyNumberFormat="1" applyFont="1"/>
    <xf numFmtId="4" fontId="16" fillId="0" borderId="0" xfId="11" applyNumberFormat="1" applyFont="1"/>
    <xf numFmtId="0" fontId="14" fillId="0" borderId="0" xfId="26"/>
    <xf numFmtId="0" fontId="12" fillId="0" borderId="0" xfId="26" applyFont="1"/>
    <xf numFmtId="0" fontId="12" fillId="0" borderId="5" xfId="26" applyFont="1" applyBorder="1"/>
    <xf numFmtId="169" fontId="12" fillId="0" borderId="1" xfId="26" applyNumberFormat="1" applyFont="1" applyBorder="1" applyAlignment="1">
      <alignment horizontal="center"/>
    </xf>
    <xf numFmtId="0" fontId="14" fillId="0" borderId="0" xfId="26" applyAlignment="1">
      <alignment horizontal="right"/>
    </xf>
    <xf numFmtId="0" fontId="14" fillId="0" borderId="2" xfId="26" applyBorder="1" applyAlignment="1">
      <alignment horizontal="center" vertical="center"/>
    </xf>
    <xf numFmtId="0" fontId="14" fillId="0" borderId="52" xfId="26" applyBorder="1" applyAlignment="1">
      <alignment horizontal="center" vertical="center" wrapText="1"/>
    </xf>
    <xf numFmtId="0" fontId="14" fillId="0" borderId="79" xfId="26" applyBorder="1" applyAlignment="1">
      <alignment horizontal="center" vertical="center" wrapText="1"/>
    </xf>
    <xf numFmtId="0" fontId="14" fillId="0" borderId="1" xfId="26" applyBorder="1" applyAlignment="1">
      <alignment horizontal="center" vertical="center" wrapText="1"/>
    </xf>
    <xf numFmtId="0" fontId="14" fillId="0" borderId="80" xfId="26" applyBorder="1" applyAlignment="1">
      <alignment horizontal="center" vertical="center" wrapText="1"/>
    </xf>
    <xf numFmtId="0" fontId="14" fillId="0" borderId="7" xfId="26" applyBorder="1" applyAlignment="1">
      <alignment horizontal="center" vertical="center" wrapText="1"/>
    </xf>
    <xf numFmtId="17" fontId="14" fillId="0" borderId="4" xfId="26" applyNumberFormat="1" applyBorder="1" applyAlignment="1">
      <alignment horizontal="center"/>
    </xf>
    <xf numFmtId="49" fontId="14" fillId="0" borderId="5" xfId="26" applyNumberFormat="1" applyBorder="1" applyAlignment="1">
      <alignment horizontal="center"/>
    </xf>
    <xf numFmtId="180" fontId="14" fillId="0" borderId="81" xfId="26" applyNumberFormat="1" applyBorder="1" applyAlignment="1">
      <alignment horizontal="center"/>
    </xf>
    <xf numFmtId="0" fontId="14" fillId="0" borderId="82" xfId="26" applyBorder="1" applyAlignment="1">
      <alignment horizontal="center"/>
    </xf>
    <xf numFmtId="0" fontId="14" fillId="0" borderId="4" xfId="26" applyBorder="1" applyAlignment="1">
      <alignment horizontal="center"/>
    </xf>
    <xf numFmtId="0" fontId="14" fillId="0" borderId="83" xfId="26" applyBorder="1" applyAlignment="1">
      <alignment horizontal="center"/>
    </xf>
    <xf numFmtId="10" fontId="14" fillId="0" borderId="10" xfId="26" applyNumberFormat="1" applyBorder="1" applyAlignment="1">
      <alignment horizontal="center"/>
    </xf>
    <xf numFmtId="4" fontId="14" fillId="0" borderId="31" xfId="26" applyNumberFormat="1" applyBorder="1"/>
    <xf numFmtId="4" fontId="14" fillId="0" borderId="30" xfId="26" applyNumberFormat="1" applyBorder="1" applyAlignment="1">
      <alignment horizontal="center"/>
    </xf>
    <xf numFmtId="4" fontId="14" fillId="8" borderId="30" xfId="26" applyNumberFormat="1" applyFill="1" applyBorder="1" applyAlignment="1">
      <alignment horizontal="center"/>
    </xf>
    <xf numFmtId="4" fontId="14" fillId="0" borderId="84" xfId="26" applyNumberFormat="1" applyBorder="1" applyAlignment="1">
      <alignment horizontal="center"/>
    </xf>
    <xf numFmtId="4" fontId="14" fillId="0" borderId="39" xfId="26" applyNumberFormat="1" applyBorder="1" applyAlignment="1">
      <alignment horizontal="center"/>
    </xf>
    <xf numFmtId="4" fontId="14" fillId="0" borderId="85" xfId="26" applyNumberFormat="1" applyBorder="1" applyAlignment="1">
      <alignment horizontal="center"/>
    </xf>
    <xf numFmtId="10" fontId="14" fillId="0" borderId="42" xfId="26" applyNumberFormat="1" applyBorder="1" applyAlignment="1">
      <alignment horizontal="center"/>
    </xf>
    <xf numFmtId="4" fontId="14" fillId="0" borderId="86" xfId="26" applyNumberFormat="1" applyBorder="1" applyAlignment="1">
      <alignment horizontal="center"/>
    </xf>
    <xf numFmtId="4" fontId="14" fillId="0" borderId="87" xfId="26" applyNumberFormat="1" applyBorder="1" applyAlignment="1">
      <alignment horizontal="center"/>
    </xf>
    <xf numFmtId="10" fontId="12" fillId="0" borderId="60" xfId="26" applyNumberFormat="1" applyFont="1" applyBorder="1" applyAlignment="1">
      <alignment horizontal="center"/>
    </xf>
    <xf numFmtId="4" fontId="14" fillId="0" borderId="0" xfId="26" applyNumberFormat="1"/>
    <xf numFmtId="4" fontId="14" fillId="0" borderId="0" xfId="26" applyNumberFormat="1" applyAlignment="1">
      <alignment horizontal="center"/>
    </xf>
    <xf numFmtId="10" fontId="12" fillId="0" borderId="0" xfId="26" applyNumberFormat="1" applyFont="1" applyAlignment="1">
      <alignment horizontal="center"/>
    </xf>
    <xf numFmtId="44" fontId="12" fillId="8" borderId="1" xfId="26" applyNumberFormat="1" applyFont="1" applyFill="1" applyBorder="1" applyAlignment="1">
      <alignment horizontal="center"/>
    </xf>
    <xf numFmtId="4" fontId="14" fillId="0" borderId="0" xfId="26" applyNumberFormat="1" applyAlignment="1">
      <alignment horizontal="left"/>
    </xf>
    <xf numFmtId="49" fontId="14" fillId="0" borderId="1" xfId="26" applyNumberFormat="1" applyBorder="1" applyAlignment="1">
      <alignment horizontal="center"/>
    </xf>
    <xf numFmtId="0" fontId="14" fillId="0" borderId="0" xfId="26" applyAlignment="1">
      <alignment horizontal="center"/>
    </xf>
    <xf numFmtId="181" fontId="14" fillId="0" borderId="0" xfId="26" applyNumberFormat="1" applyAlignment="1">
      <alignment horizontal="center"/>
    </xf>
    <xf numFmtId="180" fontId="12" fillId="0" borderId="2" xfId="26" applyNumberFormat="1" applyFont="1" applyBorder="1" applyAlignment="1">
      <alignment horizontal="center"/>
    </xf>
    <xf numFmtId="182" fontId="14" fillId="0" borderId="0" xfId="26" applyNumberFormat="1" applyAlignment="1">
      <alignment horizontal="center"/>
    </xf>
    <xf numFmtId="0" fontId="14" fillId="0" borderId="81" xfId="26" applyBorder="1" applyAlignment="1">
      <alignment horizontal="center" vertical="center" wrapText="1"/>
    </xf>
    <xf numFmtId="0" fontId="14" fillId="0" borderId="91" xfId="26" applyBorder="1" applyAlignment="1">
      <alignment horizontal="center" vertical="center" wrapText="1"/>
    </xf>
    <xf numFmtId="0" fontId="14" fillId="0" borderId="3" xfId="26" applyBorder="1" applyAlignment="1">
      <alignment horizontal="center" vertical="center" wrapText="1"/>
    </xf>
    <xf numFmtId="0" fontId="14" fillId="0" borderId="92" xfId="26" applyBorder="1" applyAlignment="1">
      <alignment horizontal="center"/>
    </xf>
    <xf numFmtId="0" fontId="14" fillId="0" borderId="93" xfId="26" applyBorder="1" applyAlignment="1">
      <alignment horizontal="center"/>
    </xf>
    <xf numFmtId="0" fontId="14" fillId="0" borderId="1" xfId="26" applyBorder="1" applyAlignment="1">
      <alignment horizontal="center"/>
    </xf>
    <xf numFmtId="10" fontId="12" fillId="0" borderId="39" xfId="26" applyNumberFormat="1" applyFont="1" applyBorder="1" applyAlignment="1">
      <alignment horizontal="center"/>
    </xf>
    <xf numFmtId="10" fontId="14" fillId="0" borderId="94" xfId="26" applyNumberFormat="1" applyBorder="1" applyAlignment="1">
      <alignment horizontal="center"/>
    </xf>
    <xf numFmtId="4" fontId="14" fillId="0" borderId="95" xfId="26" applyNumberFormat="1" applyBorder="1" applyAlignment="1">
      <alignment horizontal="center"/>
    </xf>
    <xf numFmtId="10" fontId="12" fillId="0" borderId="31" xfId="26" applyNumberFormat="1" applyFont="1" applyBorder="1" applyAlignment="1">
      <alignment horizontal="center"/>
    </xf>
    <xf numFmtId="10" fontId="14" fillId="0" borderId="96" xfId="26" applyNumberFormat="1" applyBorder="1" applyAlignment="1">
      <alignment horizontal="center"/>
    </xf>
    <xf numFmtId="10" fontId="14" fillId="0" borderId="0" xfId="26" applyNumberFormat="1" applyAlignment="1">
      <alignment horizontal="center"/>
    </xf>
    <xf numFmtId="4" fontId="14" fillId="13" borderId="1" xfId="26" applyNumberFormat="1" applyFill="1" applyBorder="1" applyAlignment="1">
      <alignment horizontal="center"/>
    </xf>
    <xf numFmtId="0" fontId="14" fillId="0" borderId="1" xfId="26" applyBorder="1"/>
    <xf numFmtId="10" fontId="14" fillId="0" borderId="1" xfId="26" applyNumberFormat="1" applyBorder="1"/>
    <xf numFmtId="10" fontId="14" fillId="0" borderId="0" xfId="26" applyNumberFormat="1"/>
    <xf numFmtId="168" fontId="14" fillId="0" borderId="6" xfId="26" applyNumberFormat="1" applyBorder="1"/>
    <xf numFmtId="168" fontId="14" fillId="0" borderId="0" xfId="26" applyNumberFormat="1"/>
    <xf numFmtId="0" fontId="14" fillId="0" borderId="50" xfId="26" applyBorder="1" applyAlignment="1">
      <alignment horizontal="center"/>
    </xf>
    <xf numFmtId="0" fontId="12" fillId="0" borderId="1" xfId="26" applyFont="1" applyBorder="1" applyAlignment="1">
      <alignment horizontal="center"/>
    </xf>
    <xf numFmtId="4" fontId="14" fillId="0" borderId="1" xfId="26" applyNumberFormat="1" applyBorder="1" applyAlignment="1">
      <alignment horizontal="center"/>
    </xf>
    <xf numFmtId="0" fontId="14" fillId="0" borderId="0" xfId="26" applyAlignment="1">
      <alignment horizontal="left"/>
    </xf>
    <xf numFmtId="0" fontId="12" fillId="0" borderId="98" xfId="26" applyFont="1" applyBorder="1" applyAlignment="1">
      <alignment horizontal="center"/>
    </xf>
    <xf numFmtId="0" fontId="14" fillId="0" borderId="53" xfId="26" applyBorder="1" applyAlignment="1">
      <alignment horizontal="center" vertical="center" wrapText="1"/>
    </xf>
    <xf numFmtId="0" fontId="14" fillId="0" borderId="98" xfId="26" applyBorder="1" applyAlignment="1">
      <alignment horizontal="center" vertical="center" wrapText="1"/>
    </xf>
    <xf numFmtId="0" fontId="14" fillId="0" borderId="98" xfId="26" applyBorder="1" applyAlignment="1">
      <alignment horizontal="center" wrapText="1"/>
    </xf>
    <xf numFmtId="0" fontId="14" fillId="0" borderId="29" xfId="26" applyBorder="1" applyAlignment="1">
      <alignment horizontal="center" vertical="center" wrapText="1"/>
    </xf>
    <xf numFmtId="0" fontId="14" fillId="0" borderId="5" xfId="26" applyBorder="1" applyAlignment="1">
      <alignment horizontal="center"/>
    </xf>
    <xf numFmtId="0" fontId="14" fillId="0" borderId="99" xfId="26" applyBorder="1" applyAlignment="1">
      <alignment horizontal="center"/>
    </xf>
    <xf numFmtId="0" fontId="14" fillId="0" borderId="98" xfId="26" applyBorder="1" applyAlignment="1">
      <alignment horizontal="center"/>
    </xf>
    <xf numFmtId="4" fontId="14" fillId="0" borderId="54" xfId="26" applyNumberFormat="1" applyBorder="1" applyAlignment="1">
      <alignment horizontal="center"/>
    </xf>
    <xf numFmtId="4" fontId="14" fillId="14" borderId="100" xfId="26" applyNumberFormat="1" applyFill="1" applyBorder="1" applyAlignment="1">
      <alignment horizontal="center"/>
    </xf>
    <xf numFmtId="4" fontId="14" fillId="0" borderId="98" xfId="26" applyNumberFormat="1" applyBorder="1" applyAlignment="1">
      <alignment horizontal="center"/>
    </xf>
    <xf numFmtId="4" fontId="14" fillId="0" borderId="55" xfId="26" applyNumberFormat="1" applyBorder="1" applyAlignment="1">
      <alignment horizontal="center"/>
    </xf>
    <xf numFmtId="4" fontId="56" fillId="0" borderId="0" xfId="26" applyNumberFormat="1" applyFont="1" applyAlignment="1">
      <alignment horizontal="center"/>
    </xf>
    <xf numFmtId="2" fontId="14" fillId="0" borderId="0" xfId="26" applyNumberFormat="1" applyAlignment="1">
      <alignment horizontal="center"/>
    </xf>
    <xf numFmtId="1" fontId="14" fillId="0" borderId="0" xfId="26" applyNumberFormat="1" applyAlignment="1">
      <alignment horizontal="center"/>
    </xf>
    <xf numFmtId="169" fontId="14" fillId="0" borderId="0" xfId="26" applyNumberFormat="1"/>
    <xf numFmtId="169" fontId="14" fillId="0" borderId="0" xfId="26" applyNumberFormat="1" applyAlignment="1">
      <alignment vertical="center"/>
    </xf>
    <xf numFmtId="0" fontId="14" fillId="0" borderId="91" xfId="26" applyBorder="1" applyAlignment="1">
      <alignment horizontal="center" vertical="center"/>
    </xf>
    <xf numFmtId="0" fontId="14" fillId="0" borderId="101" xfId="26" applyBorder="1" applyAlignment="1">
      <alignment horizontal="center" vertical="center"/>
    </xf>
    <xf numFmtId="0" fontId="14" fillId="0" borderId="80" xfId="26" applyBorder="1"/>
    <xf numFmtId="4" fontId="14" fillId="0" borderId="102" xfId="26" applyNumberFormat="1" applyBorder="1" applyAlignment="1">
      <alignment horizontal="center"/>
    </xf>
    <xf numFmtId="0" fontId="14" fillId="0" borderId="39" xfId="26" applyBorder="1"/>
    <xf numFmtId="0" fontId="14" fillId="0" borderId="30" xfId="26" applyBorder="1"/>
    <xf numFmtId="0" fontId="14" fillId="0" borderId="33" xfId="26" applyBorder="1"/>
    <xf numFmtId="0" fontId="14" fillId="0" borderId="0" xfId="26" applyAlignment="1">
      <alignment horizontal="center" vertical="center"/>
    </xf>
    <xf numFmtId="16" fontId="14" fillId="0" borderId="0" xfId="26" applyNumberFormat="1"/>
    <xf numFmtId="0" fontId="12" fillId="0" borderId="1" xfId="26" applyFont="1" applyBorder="1"/>
    <xf numFmtId="169" fontId="12" fillId="0" borderId="7" xfId="26" applyNumberFormat="1" applyFont="1" applyBorder="1" applyAlignment="1">
      <alignment horizontal="center"/>
    </xf>
    <xf numFmtId="10" fontId="14" fillId="0" borderId="60" xfId="26" applyNumberFormat="1" applyBorder="1" applyAlignment="1">
      <alignment horizontal="center"/>
    </xf>
    <xf numFmtId="4" fontId="14" fillId="0" borderId="30" xfId="26" applyNumberFormat="1" applyBorder="1"/>
    <xf numFmtId="4" fontId="14" fillId="0" borderId="31" xfId="26" applyNumberFormat="1" applyBorder="1" applyAlignment="1">
      <alignment horizontal="center"/>
    </xf>
    <xf numFmtId="4" fontId="14" fillId="0" borderId="103" xfId="26" applyNumberFormat="1" applyBorder="1" applyAlignment="1">
      <alignment horizontal="center"/>
    </xf>
    <xf numFmtId="10" fontId="14" fillId="0" borderId="55" xfId="26" applyNumberFormat="1" applyBorder="1" applyAlignment="1">
      <alignment horizontal="center"/>
    </xf>
    <xf numFmtId="10" fontId="12" fillId="0" borderId="55" xfId="26" applyNumberFormat="1" applyFont="1" applyBorder="1" applyAlignment="1">
      <alignment horizontal="center"/>
    </xf>
    <xf numFmtId="4" fontId="14" fillId="0" borderId="32" xfId="26" applyNumberFormat="1" applyBorder="1"/>
    <xf numFmtId="4" fontId="14" fillId="0" borderId="68" xfId="26" applyNumberFormat="1" applyBorder="1" applyAlignment="1">
      <alignment horizontal="center"/>
    </xf>
    <xf numFmtId="4" fontId="14" fillId="0" borderId="32" xfId="26" applyNumberFormat="1" applyBorder="1" applyAlignment="1">
      <alignment horizontal="center"/>
    </xf>
    <xf numFmtId="4" fontId="14" fillId="0" borderId="104" xfId="26" applyNumberFormat="1" applyBorder="1" applyAlignment="1">
      <alignment horizontal="center"/>
    </xf>
    <xf numFmtId="4" fontId="14" fillId="0" borderId="105" xfId="26" applyNumberFormat="1" applyBorder="1" applyAlignment="1">
      <alignment horizontal="center"/>
    </xf>
    <xf numFmtId="10" fontId="12" fillId="0" borderId="58" xfId="26" applyNumberFormat="1" applyFont="1" applyBorder="1" applyAlignment="1">
      <alignment horizontal="center"/>
    </xf>
    <xf numFmtId="4" fontId="12" fillId="0" borderId="1" xfId="26" applyNumberFormat="1" applyFont="1" applyBorder="1"/>
    <xf numFmtId="4" fontId="14" fillId="0" borderId="5" xfId="26" applyNumberFormat="1" applyBorder="1" applyAlignment="1">
      <alignment horizontal="center"/>
    </xf>
    <xf numFmtId="4" fontId="14" fillId="0" borderId="79" xfId="26" applyNumberFormat="1" applyBorder="1" applyAlignment="1">
      <alignment horizontal="center"/>
    </xf>
    <xf numFmtId="4" fontId="14" fillId="0" borderId="80" xfId="26" applyNumberFormat="1" applyBorder="1" applyAlignment="1">
      <alignment horizontal="center"/>
    </xf>
    <xf numFmtId="10" fontId="14" fillId="0" borderId="7" xfId="26" applyNumberFormat="1" applyBorder="1" applyAlignment="1">
      <alignment horizontal="center"/>
    </xf>
    <xf numFmtId="4" fontId="14" fillId="0" borderId="59" xfId="26" applyNumberFormat="1" applyBorder="1" applyAlignment="1">
      <alignment horizontal="center"/>
    </xf>
    <xf numFmtId="4" fontId="14" fillId="0" borderId="56" xfId="26" applyNumberFormat="1" applyBorder="1" applyAlignment="1">
      <alignment horizontal="center"/>
    </xf>
    <xf numFmtId="4" fontId="14" fillId="0" borderId="106" xfId="26" applyNumberFormat="1" applyBorder="1" applyAlignment="1">
      <alignment horizontal="center"/>
    </xf>
    <xf numFmtId="4" fontId="14" fillId="0" borderId="107" xfId="26" applyNumberFormat="1" applyBorder="1" applyAlignment="1">
      <alignment horizontal="center"/>
    </xf>
    <xf numFmtId="4" fontId="14" fillId="0" borderId="108" xfId="26" applyNumberFormat="1" applyBorder="1" applyAlignment="1">
      <alignment horizontal="center"/>
    </xf>
    <xf numFmtId="4" fontId="14" fillId="0" borderId="109" xfId="26" applyNumberFormat="1" applyBorder="1" applyAlignment="1">
      <alignment horizontal="center"/>
    </xf>
    <xf numFmtId="10" fontId="14" fillId="0" borderId="110" xfId="26" applyNumberFormat="1" applyBorder="1" applyAlignment="1">
      <alignment horizontal="center"/>
    </xf>
    <xf numFmtId="10" fontId="12" fillId="0" borderId="30" xfId="26" applyNumberFormat="1" applyFont="1" applyBorder="1" applyAlignment="1">
      <alignment horizontal="center"/>
    </xf>
    <xf numFmtId="10" fontId="14" fillId="0" borderId="111" xfId="26" applyNumberFormat="1" applyBorder="1" applyAlignment="1">
      <alignment horizontal="center"/>
    </xf>
    <xf numFmtId="10" fontId="12" fillId="0" borderId="111" xfId="26" applyNumberFormat="1" applyFont="1" applyBorder="1" applyAlignment="1">
      <alignment horizontal="center"/>
    </xf>
    <xf numFmtId="10" fontId="12" fillId="0" borderId="32" xfId="26" applyNumberFormat="1" applyFont="1" applyBorder="1" applyAlignment="1">
      <alignment horizontal="center"/>
    </xf>
    <xf numFmtId="10" fontId="14" fillId="0" borderId="112" xfId="26" applyNumberFormat="1" applyBorder="1" applyAlignment="1">
      <alignment horizontal="center"/>
    </xf>
    <xf numFmtId="4" fontId="14" fillId="0" borderId="113" xfId="26" applyNumberFormat="1" applyBorder="1" applyAlignment="1">
      <alignment horizontal="center"/>
    </xf>
    <xf numFmtId="10" fontId="12" fillId="0" borderId="1" xfId="26" applyNumberFormat="1" applyFont="1" applyBorder="1" applyAlignment="1">
      <alignment horizontal="center"/>
    </xf>
    <xf numFmtId="10" fontId="14" fillId="0" borderId="81" xfId="26" applyNumberFormat="1" applyBorder="1" applyAlignment="1">
      <alignment horizontal="center"/>
    </xf>
    <xf numFmtId="4" fontId="14" fillId="0" borderId="114" xfId="26" applyNumberFormat="1" applyBorder="1" applyAlignment="1">
      <alignment horizontal="center"/>
    </xf>
    <xf numFmtId="4" fontId="14" fillId="0" borderId="6" xfId="26" applyNumberFormat="1" applyBorder="1" applyAlignment="1">
      <alignment horizontal="center"/>
    </xf>
    <xf numFmtId="4" fontId="14" fillId="0" borderId="115" xfId="26" applyNumberFormat="1" applyBorder="1" applyAlignment="1">
      <alignment horizontal="center"/>
    </xf>
    <xf numFmtId="10" fontId="14" fillId="0" borderId="30" xfId="26" applyNumberFormat="1" applyBorder="1" applyAlignment="1">
      <alignment horizontal="center"/>
    </xf>
    <xf numFmtId="10" fontId="14" fillId="0" borderId="108" xfId="26" applyNumberFormat="1" applyBorder="1" applyAlignment="1">
      <alignment horizontal="center"/>
    </xf>
    <xf numFmtId="10" fontId="14" fillId="0" borderId="116" xfId="26" applyNumberFormat="1" applyBorder="1" applyAlignment="1">
      <alignment horizontal="center"/>
    </xf>
    <xf numFmtId="4" fontId="14" fillId="0" borderId="117" xfId="26" applyNumberFormat="1" applyBorder="1" applyAlignment="1">
      <alignment horizontal="center"/>
    </xf>
    <xf numFmtId="4" fontId="14" fillId="0" borderId="33" xfId="26" applyNumberFormat="1" applyBorder="1" applyAlignment="1">
      <alignment horizontal="center"/>
    </xf>
    <xf numFmtId="4" fontId="14" fillId="0" borderId="118" xfId="26" applyNumberFormat="1" applyBorder="1" applyAlignment="1">
      <alignment horizontal="center"/>
    </xf>
    <xf numFmtId="4" fontId="14" fillId="0" borderId="58" xfId="26" applyNumberFormat="1" applyBorder="1" applyAlignment="1">
      <alignment horizontal="center"/>
    </xf>
    <xf numFmtId="4" fontId="14" fillId="0" borderId="119" xfId="26" applyNumberFormat="1" applyBorder="1" applyAlignment="1">
      <alignment horizontal="center"/>
    </xf>
    <xf numFmtId="4" fontId="14" fillId="0" borderId="99" xfId="26" applyNumberFormat="1" applyBorder="1" applyAlignment="1">
      <alignment horizontal="center"/>
    </xf>
    <xf numFmtId="4" fontId="14" fillId="0" borderId="120" xfId="26" applyNumberFormat="1" applyBorder="1" applyAlignment="1">
      <alignment horizontal="center"/>
    </xf>
    <xf numFmtId="4" fontId="14" fillId="0" borderId="60" xfId="26" applyNumberFormat="1" applyBorder="1" applyAlignment="1">
      <alignment horizontal="center"/>
    </xf>
    <xf numFmtId="4" fontId="14" fillId="0" borderId="100" xfId="26" applyNumberFormat="1" applyBorder="1" applyAlignment="1">
      <alignment horizontal="center"/>
    </xf>
    <xf numFmtId="4" fontId="14" fillId="0" borderId="121" xfId="26" applyNumberFormat="1" applyBorder="1" applyAlignment="1">
      <alignment horizontal="center"/>
    </xf>
    <xf numFmtId="4" fontId="14" fillId="0" borderId="57" xfId="26" applyNumberFormat="1" applyBorder="1" applyAlignment="1">
      <alignment horizontal="center"/>
    </xf>
    <xf numFmtId="4" fontId="14" fillId="15" borderId="100" xfId="26" applyNumberFormat="1" applyFill="1" applyBorder="1" applyAlignment="1">
      <alignment horizontal="center"/>
    </xf>
    <xf numFmtId="4" fontId="14" fillId="0" borderId="101" xfId="26" applyNumberFormat="1" applyBorder="1" applyAlignment="1">
      <alignment horizontal="center"/>
    </xf>
    <xf numFmtId="4" fontId="14" fillId="0" borderId="122" xfId="26" applyNumberFormat="1" applyBorder="1" applyAlignment="1">
      <alignment horizontal="center"/>
    </xf>
    <xf numFmtId="0" fontId="14" fillId="0" borderId="2" xfId="26" applyBorder="1" applyAlignment="1">
      <alignment vertical="center"/>
    </xf>
    <xf numFmtId="4" fontId="14" fillId="0" borderId="123" xfId="26" applyNumberFormat="1" applyBorder="1" applyAlignment="1">
      <alignment horizontal="center"/>
    </xf>
    <xf numFmtId="0" fontId="14" fillId="0" borderId="50" xfId="26" applyBorder="1"/>
    <xf numFmtId="4" fontId="14" fillId="0" borderId="50" xfId="26" applyNumberFormat="1" applyBorder="1" applyAlignment="1">
      <alignment horizontal="center"/>
    </xf>
    <xf numFmtId="44" fontId="14" fillId="8" borderId="4" xfId="26" applyNumberFormat="1" applyFill="1" applyBorder="1" applyAlignment="1">
      <alignment horizontal="center"/>
    </xf>
    <xf numFmtId="0" fontId="14" fillId="0" borderId="0" xfId="26" applyAlignment="1">
      <alignment vertical="center"/>
    </xf>
    <xf numFmtId="0" fontId="14" fillId="0" borderId="91" xfId="26" applyBorder="1" applyAlignment="1">
      <alignment vertical="center" wrapText="1"/>
    </xf>
    <xf numFmtId="4" fontId="14" fillId="0" borderId="124" xfId="26" applyNumberFormat="1" applyBorder="1" applyAlignment="1">
      <alignment horizontal="center"/>
    </xf>
    <xf numFmtId="4" fontId="14" fillId="0" borderId="125" xfId="26" applyNumberFormat="1" applyBorder="1" applyAlignment="1">
      <alignment horizontal="center"/>
    </xf>
    <xf numFmtId="2" fontId="14" fillId="13" borderId="1" xfId="26" applyNumberFormat="1" applyFill="1" applyBorder="1" applyAlignment="1">
      <alignment horizontal="center"/>
    </xf>
    <xf numFmtId="10" fontId="14" fillId="0" borderId="0" xfId="26" applyNumberFormat="1" applyAlignment="1">
      <alignment vertical="center"/>
    </xf>
    <xf numFmtId="4" fontId="14" fillId="0" borderId="126" xfId="26" applyNumberFormat="1" applyBorder="1" applyAlignment="1">
      <alignment horizontal="center"/>
    </xf>
    <xf numFmtId="4" fontId="14" fillId="0" borderId="127" xfId="26" applyNumberFormat="1" applyBorder="1" applyAlignment="1">
      <alignment horizontal="center"/>
    </xf>
    <xf numFmtId="4" fontId="14" fillId="0" borderId="128" xfId="26" applyNumberFormat="1" applyBorder="1" applyAlignment="1">
      <alignment horizontal="center"/>
    </xf>
    <xf numFmtId="0" fontId="14" fillId="0" borderId="129" xfId="26" applyBorder="1" applyAlignment="1">
      <alignment horizontal="center" vertical="center"/>
    </xf>
    <xf numFmtId="0" fontId="14" fillId="0" borderId="130" xfId="26" applyBorder="1" applyAlignment="1">
      <alignment horizontal="center" vertical="center"/>
    </xf>
    <xf numFmtId="4" fontId="14" fillId="0" borderId="131" xfId="26" applyNumberFormat="1" applyBorder="1" applyAlignment="1">
      <alignment horizontal="center"/>
    </xf>
    <xf numFmtId="0" fontId="2" fillId="0" borderId="0" xfId="23" applyFont="1"/>
    <xf numFmtId="0" fontId="0" fillId="0" borderId="0" xfId="23" applyFont="1"/>
    <xf numFmtId="0" fontId="2" fillId="0" borderId="5" xfId="23" applyFont="1" applyBorder="1" applyAlignment="1">
      <alignment horizontal="center"/>
    </xf>
    <xf numFmtId="173" fontId="2" fillId="0" borderId="1" xfId="23" applyNumberFormat="1" applyFont="1" applyBorder="1" applyAlignment="1">
      <alignment horizontal="center"/>
    </xf>
    <xf numFmtId="0" fontId="2" fillId="0" borderId="52" xfId="23" applyFont="1" applyBorder="1"/>
    <xf numFmtId="164" fontId="32" fillId="8" borderId="2" xfId="23" applyNumberFormat="1" applyFont="1" applyFill="1" applyBorder="1"/>
    <xf numFmtId="0" fontId="35" fillId="0" borderId="132" xfId="23" applyFont="1" applyBorder="1"/>
    <xf numFmtId="10" fontId="35" fillId="8" borderId="132" xfId="23" applyNumberFormat="1" applyFont="1" applyFill="1" applyBorder="1" applyAlignment="1">
      <alignment horizontal="center"/>
    </xf>
    <xf numFmtId="3" fontId="2" fillId="0" borderId="0" xfId="23" applyNumberFormat="1" applyFont="1" applyAlignment="1">
      <alignment horizontal="center"/>
    </xf>
    <xf numFmtId="0" fontId="2" fillId="0" borderId="0" xfId="23" applyFont="1" applyAlignment="1">
      <alignment horizontal="center"/>
    </xf>
    <xf numFmtId="0" fontId="35" fillId="0" borderId="0" xfId="23" applyFont="1"/>
    <xf numFmtId="10" fontId="35" fillId="0" borderId="0" xfId="23" applyNumberFormat="1" applyFont="1" applyAlignment="1">
      <alignment horizontal="center"/>
    </xf>
    <xf numFmtId="10" fontId="66" fillId="0" borderId="0" xfId="23" applyNumberFormat="1" applyFont="1" applyAlignment="1">
      <alignment horizontal="center"/>
    </xf>
    <xf numFmtId="0" fontId="2" fillId="0" borderId="1" xfId="23" applyFont="1" applyBorder="1"/>
    <xf numFmtId="44" fontId="2" fillId="8" borderId="1" xfId="23" applyNumberFormat="1" applyFont="1" applyFill="1" applyBorder="1"/>
    <xf numFmtId="4" fontId="2" fillId="0" borderId="3" xfId="23" applyNumberFormat="1" applyFont="1" applyBorder="1" applyAlignment="1">
      <alignment horizontal="center"/>
    </xf>
    <xf numFmtId="4" fontId="2" fillId="8" borderId="7" xfId="23" applyNumberFormat="1" applyFont="1" applyFill="1" applyBorder="1" applyAlignment="1">
      <alignment horizontal="center"/>
    </xf>
    <xf numFmtId="164" fontId="2" fillId="8" borderId="1" xfId="23" applyNumberFormat="1" applyFont="1" applyFill="1" applyBorder="1" applyAlignment="1">
      <alignment horizontal="center"/>
    </xf>
    <xf numFmtId="4" fontId="2" fillId="8" borderId="1" xfId="23" applyNumberFormat="1" applyFont="1" applyFill="1" applyBorder="1" applyAlignment="1">
      <alignment horizontal="center"/>
    </xf>
    <xf numFmtId="44" fontId="2" fillId="0" borderId="0" xfId="23" applyNumberFormat="1" applyFont="1"/>
    <xf numFmtId="44" fontId="2" fillId="0" borderId="0" xfId="23" applyNumberFormat="1" applyFont="1" applyAlignment="1">
      <alignment vertical="center"/>
    </xf>
    <xf numFmtId="178" fontId="4" fillId="8" borderId="1" xfId="23" applyNumberFormat="1" applyFont="1" applyFill="1" applyBorder="1"/>
    <xf numFmtId="0" fontId="2" fillId="0" borderId="6" xfId="23" applyFont="1" applyBorder="1"/>
    <xf numFmtId="164" fontId="2" fillId="0" borderId="6" xfId="23" applyNumberFormat="1" applyFont="1" applyBorder="1"/>
    <xf numFmtId="0" fontId="2" fillId="0" borderId="5" xfId="23" applyFont="1" applyBorder="1"/>
    <xf numFmtId="164" fontId="2" fillId="8" borderId="1" xfId="23" applyNumberFormat="1" applyFont="1" applyFill="1" applyBorder="1"/>
    <xf numFmtId="44" fontId="32" fillId="8" borderId="1" xfId="23" applyNumberFormat="1" applyFont="1" applyFill="1" applyBorder="1"/>
    <xf numFmtId="44" fontId="67" fillId="0" borderId="0" xfId="23" applyNumberFormat="1" applyFont="1"/>
    <xf numFmtId="0" fontId="68" fillId="0" borderId="62" xfId="23" applyFont="1" applyBorder="1"/>
    <xf numFmtId="10" fontId="68" fillId="0" borderId="66" xfId="23" applyNumberFormat="1" applyFont="1" applyBorder="1"/>
    <xf numFmtId="169" fontId="69" fillId="0" borderId="63" xfId="23" applyNumberFormat="1" applyFont="1" applyBorder="1" applyAlignment="1">
      <alignment horizontal="center"/>
    </xf>
    <xf numFmtId="10" fontId="68" fillId="8" borderId="61" xfId="23" applyNumberFormat="1" applyFont="1" applyFill="1" applyBorder="1" applyAlignment="1">
      <alignment horizontal="center"/>
    </xf>
    <xf numFmtId="178" fontId="4" fillId="0" borderId="0" xfId="23" applyNumberFormat="1" applyFont="1"/>
    <xf numFmtId="0" fontId="70" fillId="0" borderId="0" xfId="23" applyFont="1"/>
    <xf numFmtId="10" fontId="66" fillId="0" borderId="0" xfId="23" applyNumberFormat="1" applyFont="1"/>
    <xf numFmtId="10" fontId="2" fillId="0" borderId="0" xfId="23" applyNumberFormat="1" applyFont="1" applyAlignment="1">
      <alignment horizontal="center"/>
    </xf>
    <xf numFmtId="10" fontId="70" fillId="0" borderId="0" xfId="23" applyNumberFormat="1" applyFont="1" applyAlignment="1">
      <alignment horizontal="center"/>
    </xf>
    <xf numFmtId="0" fontId="71" fillId="0" borderId="0" xfId="23" applyFont="1"/>
    <xf numFmtId="10" fontId="71" fillId="0" borderId="0" xfId="23" applyNumberFormat="1" applyFont="1" applyAlignment="1">
      <alignment horizontal="center"/>
    </xf>
    <xf numFmtId="164" fontId="2" fillId="0" borderId="0" xfId="23" applyNumberFormat="1" applyFont="1"/>
    <xf numFmtId="4" fontId="2" fillId="0" borderId="0" xfId="23" applyNumberFormat="1" applyFont="1"/>
    <xf numFmtId="0" fontId="2" fillId="16" borderId="0" xfId="23" applyFont="1" applyFill="1"/>
    <xf numFmtId="0" fontId="3" fillId="0" borderId="0" xfId="23" applyFont="1" applyAlignment="1">
      <alignment horizontal="center"/>
    </xf>
    <xf numFmtId="169" fontId="2" fillId="0" borderId="1" xfId="23" applyNumberFormat="1" applyFont="1" applyBorder="1" applyAlignment="1">
      <alignment horizontal="center"/>
    </xf>
    <xf numFmtId="0" fontId="2" fillId="0" borderId="1" xfId="23" applyFont="1" applyBorder="1" applyAlignment="1">
      <alignment horizontal="center"/>
    </xf>
    <xf numFmtId="0" fontId="2" fillId="0" borderId="3" xfId="23" applyFont="1" applyBorder="1" applyAlignment="1">
      <alignment horizontal="center"/>
    </xf>
    <xf numFmtId="0" fontId="4" fillId="0" borderId="59" xfId="23" applyFont="1" applyBorder="1"/>
    <xf numFmtId="3" fontId="2" fillId="0" borderId="133" xfId="23" applyNumberFormat="1" applyFont="1" applyBorder="1" applyAlignment="1">
      <alignment horizontal="center"/>
    </xf>
    <xf numFmtId="3" fontId="2" fillId="0" borderId="60" xfId="23" applyNumberFormat="1" applyFont="1" applyBorder="1" applyAlignment="1">
      <alignment horizontal="center"/>
    </xf>
    <xf numFmtId="3" fontId="2" fillId="0" borderId="31" xfId="23" applyNumberFormat="1" applyFont="1" applyBorder="1" applyAlignment="1">
      <alignment horizontal="center"/>
    </xf>
    <xf numFmtId="165" fontId="2" fillId="0" borderId="30" xfId="23" applyNumberFormat="1" applyFont="1" applyBorder="1" applyAlignment="1">
      <alignment horizontal="center"/>
    </xf>
    <xf numFmtId="165" fontId="2" fillId="0" borderId="3" xfId="23" applyNumberFormat="1" applyFont="1" applyBorder="1" applyAlignment="1">
      <alignment horizontal="center"/>
    </xf>
    <xf numFmtId="165" fontId="2" fillId="8" borderId="39" xfId="23" applyNumberFormat="1" applyFont="1" applyFill="1" applyBorder="1" applyAlignment="1">
      <alignment horizontal="center"/>
    </xf>
    <xf numFmtId="165" fontId="2" fillId="0" borderId="0" xfId="23" applyNumberFormat="1" applyFont="1" applyAlignment="1">
      <alignment horizontal="center"/>
    </xf>
    <xf numFmtId="0" fontId="4" fillId="0" borderId="54" xfId="23" applyFont="1" applyBorder="1"/>
    <xf numFmtId="3" fontId="2" fillId="0" borderId="67" xfId="23" applyNumberFormat="1" applyFont="1" applyBorder="1" applyAlignment="1">
      <alignment horizontal="center"/>
    </xf>
    <xf numFmtId="3" fontId="2" fillId="0" borderId="55" xfId="23" applyNumberFormat="1" applyFont="1" applyBorder="1" applyAlignment="1">
      <alignment horizontal="center"/>
    </xf>
    <xf numFmtId="3" fontId="2" fillId="0" borderId="30" xfId="23" applyNumberFormat="1" applyFont="1" applyBorder="1" applyAlignment="1">
      <alignment horizontal="center"/>
    </xf>
    <xf numFmtId="165" fontId="2" fillId="8" borderId="30" xfId="23" applyNumberFormat="1" applyFont="1" applyFill="1" applyBorder="1" applyAlignment="1">
      <alignment horizontal="center"/>
    </xf>
    <xf numFmtId="164" fontId="2" fillId="8" borderId="30" xfId="2" applyFill="1" applyBorder="1">
      <alignment vertical="center"/>
    </xf>
    <xf numFmtId="164" fontId="2" fillId="0" borderId="0" xfId="2" applyFill="1" applyBorder="1">
      <alignment vertical="center"/>
    </xf>
    <xf numFmtId="0" fontId="4" fillId="0" borderId="68" xfId="23" applyFont="1" applyBorder="1"/>
    <xf numFmtId="3" fontId="2" fillId="0" borderId="69" xfId="23" applyNumberFormat="1" applyFont="1" applyBorder="1" applyAlignment="1">
      <alignment horizontal="center"/>
    </xf>
    <xf numFmtId="3" fontId="2" fillId="0" borderId="58" xfId="23" applyNumberFormat="1" applyFont="1" applyBorder="1" applyAlignment="1">
      <alignment horizontal="center"/>
    </xf>
    <xf numFmtId="165" fontId="2" fillId="0" borderId="32" xfId="23" applyNumberFormat="1" applyFont="1" applyBorder="1" applyAlignment="1">
      <alignment horizontal="center"/>
    </xf>
    <xf numFmtId="0" fontId="4" fillId="0" borderId="56" xfId="23" applyFont="1" applyBorder="1"/>
    <xf numFmtId="0" fontId="2" fillId="0" borderId="70" xfId="23" applyFont="1" applyBorder="1"/>
    <xf numFmtId="0" fontId="2" fillId="0" borderId="57" xfId="23" applyFont="1" applyBorder="1"/>
    <xf numFmtId="0" fontId="2" fillId="0" borderId="33" xfId="23" applyFont="1" applyBorder="1" applyAlignment="1">
      <alignment horizontal="center"/>
    </xf>
    <xf numFmtId="165" fontId="2" fillId="0" borderId="33" xfId="23" applyNumberFormat="1" applyFont="1" applyBorder="1"/>
    <xf numFmtId="165" fontId="2" fillId="0" borderId="3" xfId="23" applyNumberFormat="1" applyFont="1" applyBorder="1"/>
    <xf numFmtId="164" fontId="2" fillId="8" borderId="33" xfId="2" applyFill="1" applyBorder="1">
      <alignment vertical="center"/>
    </xf>
    <xf numFmtId="0" fontId="2" fillId="0" borderId="30" xfId="0" applyFont="1" applyBorder="1" applyAlignment="1">
      <alignment horizontal="center" vertical="center"/>
    </xf>
    <xf numFmtId="164" fontId="2" fillId="8" borderId="39" xfId="2" applyFill="1" applyBorder="1">
      <alignment vertical="center"/>
    </xf>
    <xf numFmtId="164" fontId="29" fillId="8" borderId="30" xfId="2" applyFont="1" applyFill="1" applyBorder="1" applyAlignment="1" applyProtection="1"/>
    <xf numFmtId="164" fontId="29" fillId="0" borderId="0" xfId="2" applyFont="1" applyFill="1" applyBorder="1" applyAlignment="1" applyProtection="1"/>
    <xf numFmtId="165" fontId="3" fillId="0" borderId="0" xfId="23" applyNumberFormat="1" applyFont="1" applyAlignment="1">
      <alignment horizontal="center"/>
    </xf>
    <xf numFmtId="0" fontId="2" fillId="0" borderId="33" xfId="0" applyFont="1" applyBorder="1" applyAlignment="1">
      <alignment horizontal="center" vertical="center"/>
    </xf>
    <xf numFmtId="164" fontId="29" fillId="8" borderId="33" xfId="2" applyFont="1" applyFill="1" applyBorder="1" applyAlignment="1" applyProtection="1"/>
    <xf numFmtId="0" fontId="2" fillId="13" borderId="1" xfId="0" applyFont="1" applyFill="1" applyBorder="1" applyAlignment="1">
      <alignment horizontal="center" vertical="center"/>
    </xf>
    <xf numFmtId="0" fontId="2" fillId="13" borderId="1" xfId="23" applyFont="1" applyFill="1" applyBorder="1" applyAlignment="1">
      <alignment horizontal="center"/>
    </xf>
    <xf numFmtId="0" fontId="2" fillId="0" borderId="39" xfId="0" applyFont="1" applyBorder="1" applyAlignment="1">
      <alignment horizontal="center" vertical="center"/>
    </xf>
    <xf numFmtId="0" fontId="2" fillId="0" borderId="30" xfId="23" applyFont="1" applyBorder="1" applyAlignment="1">
      <alignment horizontal="center"/>
    </xf>
    <xf numFmtId="0" fontId="4" fillId="0" borderId="30" xfId="23" applyFont="1" applyBorder="1"/>
    <xf numFmtId="165" fontId="2" fillId="0" borderId="0" xfId="23" applyNumberFormat="1" applyFont="1"/>
    <xf numFmtId="3" fontId="2" fillId="0" borderId="33" xfId="23" applyNumberFormat="1" applyFont="1" applyBorder="1" applyAlignment="1">
      <alignment horizontal="center"/>
    </xf>
    <xf numFmtId="164" fontId="2" fillId="0" borderId="0" xfId="23" applyNumberFormat="1" applyFont="1" applyAlignment="1">
      <alignment horizontal="center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4" fillId="0" borderId="0" xfId="0" applyFont="1" applyAlignment="1">
      <alignment horizontal="center"/>
    </xf>
    <xf numFmtId="0" fontId="4" fillId="0" borderId="0" xfId="0" applyFont="1"/>
    <xf numFmtId="169" fontId="72" fillId="0" borderId="0" xfId="0" applyNumberFormat="1" applyFont="1" applyAlignment="1">
      <alignment horizontal="center"/>
    </xf>
    <xf numFmtId="165" fontId="4" fillId="0" borderId="0" xfId="9" applyFont="1" applyFill="1" applyBorder="1" applyAlignment="1">
      <alignment horizontal="center"/>
    </xf>
    <xf numFmtId="0" fontId="2" fillId="13" borderId="1" xfId="23" applyFont="1" applyFill="1" applyBorder="1"/>
    <xf numFmtId="0" fontId="4" fillId="0" borderId="39" xfId="23" applyFont="1" applyBorder="1"/>
    <xf numFmtId="164" fontId="4" fillId="8" borderId="30" xfId="2" applyFont="1" applyFill="1" applyBorder="1" applyAlignment="1" applyProtection="1">
      <alignment horizontal="center"/>
    </xf>
    <xf numFmtId="0" fontId="4" fillId="0" borderId="33" xfId="23" applyFont="1" applyBorder="1"/>
    <xf numFmtId="0" fontId="2" fillId="0" borderId="53" xfId="23" applyFont="1" applyBorder="1"/>
    <xf numFmtId="0" fontId="4" fillId="0" borderId="0" xfId="23" applyFont="1"/>
    <xf numFmtId="4" fontId="4" fillId="0" borderId="0" xfId="23" applyNumberFormat="1" applyFont="1" applyAlignment="1">
      <alignment horizontal="center"/>
    </xf>
    <xf numFmtId="164" fontId="2" fillId="0" borderId="0" xfId="2" applyFont="1" applyFill="1" applyBorder="1" applyAlignment="1" applyProtection="1">
      <alignment horizontal="center"/>
    </xf>
    <xf numFmtId="0" fontId="4" fillId="0" borderId="0" xfId="23" applyFont="1" applyAlignment="1">
      <alignment horizontal="justify"/>
    </xf>
    <xf numFmtId="0" fontId="2" fillId="0" borderId="0" xfId="23" applyFont="1" applyAlignment="1">
      <alignment vertical="center" wrapText="1"/>
    </xf>
    <xf numFmtId="0" fontId="2" fillId="0" borderId="0" xfId="23" applyFont="1" applyAlignment="1">
      <alignment horizontal="center" wrapText="1"/>
    </xf>
    <xf numFmtId="169" fontId="0" fillId="0" borderId="0" xfId="23" applyNumberFormat="1" applyFont="1" applyAlignment="1">
      <alignment horizontal="center"/>
    </xf>
    <xf numFmtId="0" fontId="0" fillId="0" borderId="0" xfId="23" applyFont="1" applyAlignment="1">
      <alignment horizontal="center"/>
    </xf>
    <xf numFmtId="165" fontId="0" fillId="0" borderId="0" xfId="23" applyNumberFormat="1" applyFont="1" applyAlignment="1">
      <alignment horizontal="center"/>
    </xf>
    <xf numFmtId="4" fontId="2" fillId="0" borderId="0" xfId="0" applyNumberFormat="1" applyFont="1" applyAlignment="1">
      <alignment horizontal="center"/>
    </xf>
    <xf numFmtId="164" fontId="4" fillId="0" borderId="0" xfId="2" applyFont="1" applyFill="1" applyBorder="1" applyAlignment="1" applyProtection="1">
      <alignment horizontal="center"/>
    </xf>
    <xf numFmtId="4" fontId="0" fillId="0" borderId="0" xfId="23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164" fontId="2" fillId="0" borderId="0" xfId="0" applyNumberFormat="1" applyFont="1" applyAlignment="1">
      <alignment horizontal="center"/>
    </xf>
    <xf numFmtId="4" fontId="13" fillId="0" borderId="6" xfId="11" quotePrefix="1" applyNumberFormat="1" applyFont="1" applyBorder="1"/>
    <xf numFmtId="0" fontId="2" fillId="13" borderId="2" xfId="0" applyFont="1" applyFill="1" applyBorder="1" applyAlignment="1">
      <alignment horizontal="center" vertical="center"/>
    </xf>
    <xf numFmtId="0" fontId="2" fillId="13" borderId="4" xfId="0" applyFont="1" applyFill="1" applyBorder="1" applyAlignment="1">
      <alignment horizontal="center" vertical="center"/>
    </xf>
    <xf numFmtId="0" fontId="2" fillId="13" borderId="2" xfId="23" applyFont="1" applyFill="1" applyBorder="1" applyAlignment="1">
      <alignment horizontal="center" vertical="center"/>
    </xf>
    <xf numFmtId="0" fontId="2" fillId="13" borderId="31" xfId="23" applyFont="1" applyFill="1" applyBorder="1" applyAlignment="1">
      <alignment horizontal="center" vertical="center"/>
    </xf>
    <xf numFmtId="0" fontId="29" fillId="0" borderId="30" xfId="14" applyFont="1" applyBorder="1"/>
    <xf numFmtId="0" fontId="29" fillId="0" borderId="33" xfId="14" applyFont="1" applyBorder="1"/>
    <xf numFmtId="0" fontId="2" fillId="13" borderId="4" xfId="23" applyFont="1" applyFill="1" applyBorder="1" applyAlignment="1">
      <alignment horizontal="center" vertical="center"/>
    </xf>
    <xf numFmtId="0" fontId="4" fillId="0" borderId="30" xfId="23" applyFont="1" applyBorder="1"/>
    <xf numFmtId="0" fontId="29" fillId="0" borderId="54" xfId="14" applyFont="1" applyBorder="1" applyAlignment="1">
      <alignment horizontal="left"/>
    </xf>
    <xf numFmtId="0" fontId="29" fillId="0" borderId="67" xfId="14" applyFont="1" applyBorder="1" applyAlignment="1">
      <alignment horizontal="left"/>
    </xf>
    <xf numFmtId="0" fontId="29" fillId="0" borderId="55" xfId="14" applyFont="1" applyBorder="1" applyAlignment="1">
      <alignment horizontal="left"/>
    </xf>
    <xf numFmtId="3" fontId="2" fillId="0" borderId="30" xfId="23" applyNumberFormat="1" applyFont="1" applyBorder="1" applyAlignment="1">
      <alignment horizontal="left"/>
    </xf>
    <xf numFmtId="0" fontId="4" fillId="0" borderId="30" xfId="23" applyFont="1" applyBorder="1" applyAlignment="1">
      <alignment horizontal="left"/>
    </xf>
    <xf numFmtId="0" fontId="2" fillId="0" borderId="30" xfId="23" applyFont="1" applyBorder="1" applyAlignment="1">
      <alignment horizontal="left"/>
    </xf>
    <xf numFmtId="0" fontId="2" fillId="0" borderId="30" xfId="0" applyFont="1" applyBorder="1" applyAlignment="1">
      <alignment horizontal="left" vertical="center"/>
    </xf>
    <xf numFmtId="0" fontId="13" fillId="0" borderId="30" xfId="11" applyFont="1" applyBorder="1"/>
    <xf numFmtId="0" fontId="2" fillId="0" borderId="33" xfId="0" applyFont="1" applyBorder="1" applyAlignment="1">
      <alignment vertical="center"/>
    </xf>
    <xf numFmtId="0" fontId="2" fillId="13" borderId="1" xfId="23" applyFont="1" applyFill="1" applyBorder="1" applyAlignment="1">
      <alignment horizontal="center" vertical="center" wrapText="1"/>
    </xf>
    <xf numFmtId="0" fontId="4" fillId="0" borderId="39" xfId="23" applyFont="1" applyBorder="1" applyAlignment="1">
      <alignment horizontal="left"/>
    </xf>
    <xf numFmtId="0" fontId="4" fillId="0" borderId="5" xfId="23" applyFont="1" applyBorder="1"/>
    <xf numFmtId="0" fontId="4" fillId="0" borderId="7" xfId="23" applyFont="1" applyBorder="1"/>
    <xf numFmtId="0" fontId="2" fillId="0" borderId="39" xfId="0" applyFont="1" applyBorder="1" applyAlignment="1">
      <alignment vertical="center"/>
    </xf>
    <xf numFmtId="0" fontId="2" fillId="0" borderId="6" xfId="23" applyFont="1" applyBorder="1"/>
    <xf numFmtId="0" fontId="2" fillId="0" borderId="30" xfId="0" applyFont="1" applyBorder="1" applyAlignment="1">
      <alignment vertical="center"/>
    </xf>
    <xf numFmtId="0" fontId="2" fillId="0" borderId="5" xfId="23" applyFont="1" applyBorder="1"/>
    <xf numFmtId="0" fontId="2" fillId="0" borderId="7" xfId="23" applyFont="1" applyBorder="1"/>
    <xf numFmtId="0" fontId="2" fillId="13" borderId="5" xfId="23" applyFont="1" applyFill="1" applyBorder="1" applyAlignment="1">
      <alignment horizontal="center"/>
    </xf>
    <xf numFmtId="0" fontId="2" fillId="13" borderId="6" xfId="23" applyFont="1" applyFill="1" applyBorder="1" applyAlignment="1">
      <alignment horizontal="center"/>
    </xf>
    <xf numFmtId="0" fontId="2" fillId="13" borderId="7" xfId="23" applyFont="1" applyFill="1" applyBorder="1" applyAlignment="1">
      <alignment horizontal="center"/>
    </xf>
    <xf numFmtId="0" fontId="2" fillId="13" borderId="5" xfId="23" applyFont="1" applyFill="1" applyBorder="1" applyAlignment="1">
      <alignment horizontal="center" vertical="center" wrapText="1"/>
    </xf>
    <xf numFmtId="0" fontId="2" fillId="13" borderId="6" xfId="23" applyFont="1" applyFill="1" applyBorder="1" applyAlignment="1">
      <alignment horizontal="center" vertical="center" wrapText="1"/>
    </xf>
    <xf numFmtId="0" fontId="2" fillId="13" borderId="7" xfId="23" applyFont="1" applyFill="1" applyBorder="1" applyAlignment="1">
      <alignment horizontal="center" vertical="center" wrapText="1"/>
    </xf>
    <xf numFmtId="0" fontId="4" fillId="13" borderId="5" xfId="23" applyFont="1" applyFill="1" applyBorder="1" applyAlignment="1">
      <alignment horizontal="center"/>
    </xf>
    <xf numFmtId="0" fontId="4" fillId="13" borderId="6" xfId="23" applyFont="1" applyFill="1" applyBorder="1" applyAlignment="1">
      <alignment horizontal="center"/>
    </xf>
    <xf numFmtId="0" fontId="4" fillId="13" borderId="7" xfId="23" applyFont="1" applyFill="1" applyBorder="1" applyAlignment="1">
      <alignment horizontal="center"/>
    </xf>
    <xf numFmtId="0" fontId="2" fillId="0" borderId="0" xfId="23" applyFont="1"/>
    <xf numFmtId="0" fontId="12" fillId="0" borderId="45" xfId="26" applyFont="1" applyBorder="1" applyAlignment="1">
      <alignment horizontal="center"/>
    </xf>
    <xf numFmtId="0" fontId="12" fillId="0" borderId="76" xfId="26" applyFont="1" applyBorder="1" applyAlignment="1">
      <alignment horizontal="center"/>
    </xf>
    <xf numFmtId="0" fontId="12" fillId="0" borderId="88" xfId="26" applyFont="1" applyBorder="1" applyAlignment="1">
      <alignment horizontal="center"/>
    </xf>
    <xf numFmtId="0" fontId="12" fillId="0" borderId="89" xfId="26" applyFont="1" applyBorder="1" applyAlignment="1">
      <alignment horizontal="center"/>
    </xf>
    <xf numFmtId="0" fontId="12" fillId="0" borderId="90" xfId="26" applyFont="1" applyBorder="1" applyAlignment="1">
      <alignment horizontal="center"/>
    </xf>
    <xf numFmtId="0" fontId="12" fillId="0" borderId="97" xfId="26" applyFont="1" applyBorder="1" applyAlignment="1">
      <alignment horizontal="center"/>
    </xf>
    <xf numFmtId="0" fontId="14" fillId="0" borderId="89" xfId="26" applyBorder="1" applyAlignment="1">
      <alignment horizontal="center"/>
    </xf>
    <xf numFmtId="0" fontId="14" fillId="0" borderId="97" xfId="26" applyBorder="1" applyAlignment="1">
      <alignment horizontal="center"/>
    </xf>
    <xf numFmtId="0" fontId="65" fillId="12" borderId="0" xfId="0" applyFont="1" applyFill="1" applyAlignment="1">
      <alignment horizontal="center" vertical="center"/>
    </xf>
    <xf numFmtId="4" fontId="13" fillId="0" borderId="0" xfId="11" applyNumberFormat="1" applyFont="1" applyAlignment="1">
      <alignment horizontal="left"/>
    </xf>
    <xf numFmtId="0" fontId="32" fillId="0" borderId="0" xfId="0" applyFont="1" applyAlignment="1">
      <alignment horizontal="center" vertical="center"/>
    </xf>
    <xf numFmtId="0" fontId="65" fillId="12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64" fillId="0" borderId="1" xfId="0" applyFont="1" applyBorder="1" applyAlignment="1">
      <alignment horizontal="center"/>
    </xf>
    <xf numFmtId="0" fontId="60" fillId="0" borderId="33" xfId="0" applyFont="1" applyBorder="1" applyAlignment="1">
      <alignment horizontal="right" vertical="center"/>
    </xf>
    <xf numFmtId="0" fontId="60" fillId="0" borderId="4" xfId="0" applyFont="1" applyBorder="1" applyAlignment="1">
      <alignment horizontal="right" vertical="center"/>
    </xf>
    <xf numFmtId="0" fontId="32" fillId="0" borderId="77" xfId="0" applyFont="1" applyBorder="1" applyAlignment="1">
      <alignment horizontal="center" vertical="center"/>
    </xf>
    <xf numFmtId="0" fontId="32" fillId="0" borderId="78" xfId="0" applyFont="1" applyBorder="1" applyAlignment="1">
      <alignment horizontal="center" vertical="center"/>
    </xf>
    <xf numFmtId="0" fontId="2" fillId="11" borderId="2" xfId="0" applyFont="1" applyFill="1" applyBorder="1" applyAlignment="1">
      <alignment horizontal="center" vertical="center"/>
    </xf>
    <xf numFmtId="0" fontId="2" fillId="11" borderId="4" xfId="0" applyFont="1" applyFill="1" applyBorder="1" applyAlignment="1">
      <alignment horizontal="center" vertical="center"/>
    </xf>
    <xf numFmtId="0" fontId="32" fillId="0" borderId="72" xfId="0" applyFont="1" applyBorder="1" applyAlignment="1">
      <alignment horizontal="center" vertical="center"/>
    </xf>
    <xf numFmtId="0" fontId="32" fillId="0" borderId="74" xfId="0" applyFont="1" applyBorder="1" applyAlignment="1">
      <alignment horizontal="center" vertical="center"/>
    </xf>
    <xf numFmtId="4" fontId="2" fillId="10" borderId="2" xfId="0" applyNumberFormat="1" applyFont="1" applyFill="1" applyBorder="1" applyAlignment="1">
      <alignment horizontal="center" vertical="center"/>
    </xf>
    <xf numFmtId="4" fontId="2" fillId="10" borderId="4" xfId="0" applyNumberFormat="1" applyFont="1" applyFill="1" applyBorder="1" applyAlignment="1">
      <alignment horizontal="center" vertical="center"/>
    </xf>
    <xf numFmtId="4" fontId="2" fillId="11" borderId="2" xfId="0" applyNumberFormat="1" applyFont="1" applyFill="1" applyBorder="1" applyAlignment="1">
      <alignment horizontal="center" vertical="center"/>
    </xf>
    <xf numFmtId="4" fontId="2" fillId="11" borderId="4" xfId="0" applyNumberFormat="1" applyFont="1" applyFill="1" applyBorder="1" applyAlignment="1">
      <alignment horizontal="center" vertical="center"/>
    </xf>
    <xf numFmtId="0" fontId="32" fillId="0" borderId="75" xfId="0" applyFont="1" applyBorder="1" applyAlignment="1">
      <alignment horizontal="center" vertical="center"/>
    </xf>
    <xf numFmtId="0" fontId="32" fillId="0" borderId="76" xfId="0" applyFont="1" applyBorder="1" applyAlignment="1">
      <alignment horizontal="center" vertical="center"/>
    </xf>
    <xf numFmtId="0" fontId="32" fillId="0" borderId="46" xfId="0" applyFont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/>
    </xf>
    <xf numFmtId="0" fontId="2" fillId="10" borderId="4" xfId="0" applyFont="1" applyFill="1" applyBorder="1" applyAlignment="1">
      <alignment horizontal="center" vertical="center"/>
    </xf>
    <xf numFmtId="0" fontId="2" fillId="10" borderId="2" xfId="0" applyFont="1" applyFill="1" applyBorder="1" applyAlignment="1">
      <alignment horizontal="center" vertical="center" wrapText="1"/>
    </xf>
    <xf numFmtId="0" fontId="2" fillId="10" borderId="4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0" fontId="4" fillId="10" borderId="4" xfId="0" applyFont="1" applyFill="1" applyBorder="1" applyAlignment="1">
      <alignment horizontal="center" vertical="center" wrapText="1"/>
    </xf>
    <xf numFmtId="0" fontId="2" fillId="11" borderId="2" xfId="0" applyFont="1" applyFill="1" applyBorder="1" applyAlignment="1">
      <alignment horizontal="center" vertical="center" wrapText="1"/>
    </xf>
    <xf numFmtId="0" fontId="2" fillId="11" borderId="4" xfId="0" applyFont="1" applyFill="1" applyBorder="1" applyAlignment="1">
      <alignment horizontal="center" vertical="center" wrapText="1"/>
    </xf>
    <xf numFmtId="0" fontId="32" fillId="0" borderId="71" xfId="0" applyFont="1" applyBorder="1" applyAlignment="1">
      <alignment horizontal="center" vertical="center"/>
    </xf>
    <xf numFmtId="0" fontId="32" fillId="0" borderId="73" xfId="0" applyFont="1" applyBorder="1" applyAlignment="1">
      <alignment horizontal="center" vertical="center"/>
    </xf>
    <xf numFmtId="0" fontId="29" fillId="0" borderId="0" xfId="0" applyFont="1" applyAlignment="1">
      <alignment horizontal="left" wrapText="1"/>
    </xf>
    <xf numFmtId="44" fontId="13" fillId="0" borderId="1" xfId="22" applyNumberFormat="1" applyFont="1" applyBorder="1" applyAlignment="1">
      <alignment horizontal="center" vertical="center"/>
    </xf>
    <xf numFmtId="4" fontId="16" fillId="0" borderId="5" xfId="11" applyNumberFormat="1" applyFont="1" applyBorder="1" applyAlignment="1">
      <alignment horizontal="right"/>
    </xf>
    <xf numFmtId="4" fontId="16" fillId="0" borderId="6" xfId="11" applyNumberFormat="1" applyFont="1" applyBorder="1" applyAlignment="1">
      <alignment horizontal="right"/>
    </xf>
    <xf numFmtId="0" fontId="16" fillId="0" borderId="0" xfId="11" applyFont="1" applyAlignment="1">
      <alignment horizontal="center"/>
    </xf>
    <xf numFmtId="0" fontId="2" fillId="0" borderId="5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4" fontId="49" fillId="0" borderId="5" xfId="11" applyNumberFormat="1" applyFont="1" applyBorder="1" applyAlignment="1">
      <alignment horizontal="center"/>
    </xf>
    <xf numFmtId="4" fontId="49" fillId="0" borderId="7" xfId="11" applyNumberFormat="1" applyFont="1" applyBorder="1" applyAlignment="1">
      <alignment horizontal="center"/>
    </xf>
    <xf numFmtId="0" fontId="16" fillId="0" borderId="5" xfId="27" applyFont="1" applyBorder="1" applyAlignment="1">
      <alignment horizontal="center" vertical="center" wrapText="1"/>
    </xf>
    <xf numFmtId="0" fontId="16" fillId="0" borderId="6" xfId="27" applyFont="1" applyBorder="1" applyAlignment="1">
      <alignment horizontal="center" vertical="center" wrapText="1"/>
    </xf>
    <xf numFmtId="0" fontId="16" fillId="0" borderId="7" xfId="27" applyFont="1" applyBorder="1" applyAlignment="1">
      <alignment horizontal="center" vertical="center" wrapText="1"/>
    </xf>
    <xf numFmtId="0" fontId="49" fillId="0" borderId="5" xfId="0" applyFont="1" applyBorder="1" applyAlignment="1">
      <alignment horizontal="center" vertical="top" wrapText="1"/>
    </xf>
    <xf numFmtId="0" fontId="49" fillId="0" borderId="6" xfId="0" applyFont="1" applyBorder="1" applyAlignment="1">
      <alignment horizontal="center" vertical="top" wrapText="1"/>
    </xf>
    <xf numFmtId="0" fontId="49" fillId="0" borderId="7" xfId="0" applyFont="1" applyBorder="1" applyAlignment="1">
      <alignment horizontal="center" vertical="top" wrapText="1"/>
    </xf>
    <xf numFmtId="0" fontId="29" fillId="0" borderId="1" xfId="27" applyFont="1" applyBorder="1" applyAlignment="1">
      <alignment horizontal="center"/>
    </xf>
    <xf numFmtId="0" fontId="29" fillId="0" borderId="1" xfId="27" applyFont="1" applyBorder="1" applyAlignment="1">
      <alignment horizontal="center" vertical="center" wrapText="1"/>
    </xf>
    <xf numFmtId="0" fontId="16" fillId="0" borderId="2" xfId="27" applyFont="1" applyBorder="1" applyAlignment="1">
      <alignment horizontal="center" vertical="center" wrapText="1"/>
    </xf>
    <xf numFmtId="0" fontId="16" fillId="0" borderId="3" xfId="27" applyFont="1" applyBorder="1" applyAlignment="1">
      <alignment horizontal="center" vertical="center" wrapText="1"/>
    </xf>
    <xf numFmtId="0" fontId="16" fillId="0" borderId="4" xfId="27" applyFont="1" applyBorder="1" applyAlignment="1">
      <alignment horizontal="center" vertical="center" wrapText="1"/>
    </xf>
    <xf numFmtId="0" fontId="13" fillId="0" borderId="31" xfId="27" applyFont="1" applyBorder="1" applyAlignment="1">
      <alignment horizontal="center" vertical="center" wrapText="1"/>
    </xf>
    <xf numFmtId="0" fontId="13" fillId="0" borderId="30" xfId="27" applyFont="1" applyBorder="1" applyAlignment="1">
      <alignment horizontal="center" vertical="center" wrapText="1"/>
    </xf>
    <xf numFmtId="0" fontId="13" fillId="0" borderId="32" xfId="27" applyFont="1" applyBorder="1" applyAlignment="1">
      <alignment horizontal="center" vertical="center" wrapText="1"/>
    </xf>
    <xf numFmtId="0" fontId="13" fillId="0" borderId="39" xfId="27" applyFont="1" applyBorder="1" applyAlignment="1">
      <alignment horizontal="center" vertical="center" wrapText="1"/>
    </xf>
    <xf numFmtId="0" fontId="13" fillId="0" borderId="33" xfId="27" applyFont="1" applyBorder="1" applyAlignment="1">
      <alignment horizontal="center" vertical="center" wrapText="1"/>
    </xf>
    <xf numFmtId="4" fontId="13" fillId="0" borderId="31" xfId="27" applyNumberFormat="1" applyFont="1" applyBorder="1" applyAlignment="1">
      <alignment horizontal="center" vertical="center" wrapText="1"/>
    </xf>
    <xf numFmtId="4" fontId="13" fillId="0" borderId="39" xfId="27" applyNumberFormat="1" applyFont="1" applyBorder="1" applyAlignment="1">
      <alignment horizontal="center" vertical="center" wrapText="1"/>
    </xf>
    <xf numFmtId="0" fontId="17" fillId="0" borderId="0" xfId="26" applyFont="1" applyAlignment="1">
      <alignment horizontal="center"/>
    </xf>
    <xf numFmtId="0" fontId="16" fillId="0" borderId="0" xfId="14" applyFont="1" applyAlignment="1">
      <alignment horizontal="center"/>
    </xf>
    <xf numFmtId="0" fontId="16" fillId="0" borderId="5" xfId="14" applyFont="1" applyBorder="1" applyAlignment="1">
      <alignment horizontal="left" vertical="center" wrapText="1"/>
    </xf>
    <xf numFmtId="0" fontId="29" fillId="0" borderId="6" xfId="14" applyFont="1" applyBorder="1" applyAlignment="1">
      <alignment horizontal="left" vertical="center" wrapText="1"/>
    </xf>
    <xf numFmtId="0" fontId="29" fillId="0" borderId="7" xfId="14" applyFont="1" applyBorder="1" applyAlignment="1">
      <alignment horizontal="left" vertical="center" wrapText="1"/>
    </xf>
    <xf numFmtId="4" fontId="13" fillId="0" borderId="54" xfId="11" applyNumberFormat="1" applyFont="1" applyBorder="1" applyAlignment="1">
      <alignment horizontal="left"/>
    </xf>
    <xf numFmtId="4" fontId="13" fillId="0" borderId="55" xfId="11" applyNumberFormat="1" applyFont="1" applyBorder="1" applyAlignment="1">
      <alignment horizontal="left"/>
    </xf>
    <xf numFmtId="0" fontId="49" fillId="0" borderId="6" xfId="11" applyFont="1" applyBorder="1" applyAlignment="1">
      <alignment horizontal="center" vertical="center" wrapText="1"/>
    </xf>
    <xf numFmtId="0" fontId="29" fillId="0" borderId="6" xfId="0" applyFont="1" applyBorder="1" applyAlignment="1">
      <alignment horizontal="center" wrapText="1"/>
    </xf>
    <xf numFmtId="0" fontId="29" fillId="0" borderId="7" xfId="0" applyFont="1" applyBorder="1" applyAlignment="1">
      <alignment horizontal="center" wrapText="1"/>
    </xf>
    <xf numFmtId="4" fontId="13" fillId="0" borderId="54" xfId="11" applyNumberFormat="1" applyFont="1" applyBorder="1" applyAlignment="1">
      <alignment horizontal="left" wrapText="1"/>
    </xf>
    <xf numFmtId="4" fontId="13" fillId="0" borderId="55" xfId="11" applyNumberFormat="1" applyFont="1" applyBorder="1" applyAlignment="1">
      <alignment horizontal="left" wrapText="1"/>
    </xf>
    <xf numFmtId="0" fontId="40" fillId="0" borderId="5" xfId="18" applyFont="1" applyBorder="1" applyAlignment="1">
      <alignment horizontal="center" wrapText="1"/>
    </xf>
    <xf numFmtId="0" fontId="40" fillId="0" borderId="6" xfId="18" applyFont="1" applyBorder="1" applyAlignment="1">
      <alignment horizontal="center" wrapText="1"/>
    </xf>
    <xf numFmtId="0" fontId="40" fillId="0" borderId="7" xfId="18" applyFont="1" applyBorder="1" applyAlignment="1">
      <alignment horizontal="center" wrapText="1"/>
    </xf>
    <xf numFmtId="0" fontId="49" fillId="0" borderId="5" xfId="11" applyFont="1" applyBorder="1" applyAlignment="1">
      <alignment horizontal="center" vertical="center" wrapText="1"/>
    </xf>
    <xf numFmtId="0" fontId="49" fillId="0" borderId="7" xfId="11" applyFont="1" applyBorder="1" applyAlignment="1">
      <alignment horizontal="center" vertical="center" wrapText="1"/>
    </xf>
    <xf numFmtId="0" fontId="29" fillId="0" borderId="1" xfId="18" applyFont="1" applyBorder="1" applyAlignment="1">
      <alignment horizontal="center"/>
    </xf>
    <xf numFmtId="0" fontId="29" fillId="0" borderId="1" xfId="18" applyFont="1" applyBorder="1" applyAlignment="1">
      <alignment horizontal="center" vertical="center" wrapText="1"/>
    </xf>
    <xf numFmtId="0" fontId="29" fillId="0" borderId="2" xfId="18" applyFont="1" applyBorder="1" applyAlignment="1">
      <alignment horizontal="center" vertical="center" wrapText="1"/>
    </xf>
    <xf numFmtId="0" fontId="13" fillId="0" borderId="2" xfId="18" applyFont="1" applyBorder="1" applyAlignment="1">
      <alignment horizontal="center" vertical="center" wrapText="1"/>
    </xf>
    <xf numFmtId="0" fontId="13" fillId="0" borderId="3" xfId="18" applyFont="1" applyBorder="1" applyAlignment="1">
      <alignment horizontal="center" vertical="center" wrapText="1"/>
    </xf>
    <xf numFmtId="0" fontId="13" fillId="0" borderId="4" xfId="18" applyFont="1" applyBorder="1" applyAlignment="1">
      <alignment horizontal="center" vertical="center" wrapText="1"/>
    </xf>
    <xf numFmtId="0" fontId="13" fillId="0" borderId="31" xfId="18" applyFont="1" applyBorder="1" applyAlignment="1">
      <alignment horizontal="center" vertical="center" wrapText="1"/>
    </xf>
    <xf numFmtId="0" fontId="13" fillId="0" borderId="30" xfId="18" applyFont="1" applyBorder="1" applyAlignment="1">
      <alignment horizontal="center" vertical="center" wrapText="1"/>
    </xf>
    <xf numFmtId="0" fontId="13" fillId="0" borderId="32" xfId="18" applyFont="1" applyBorder="1" applyAlignment="1">
      <alignment horizontal="center" vertical="center" wrapText="1"/>
    </xf>
    <xf numFmtId="0" fontId="13" fillId="0" borderId="39" xfId="18" applyFont="1" applyBorder="1" applyAlignment="1">
      <alignment horizontal="center" vertical="center" wrapText="1"/>
    </xf>
    <xf numFmtId="4" fontId="13" fillId="0" borderId="2" xfId="18" applyNumberFormat="1" applyFont="1" applyBorder="1" applyAlignment="1">
      <alignment horizontal="center" vertical="center" wrapText="1"/>
    </xf>
    <xf numFmtId="4" fontId="13" fillId="0" borderId="3" xfId="18" applyNumberFormat="1" applyFont="1" applyBorder="1" applyAlignment="1">
      <alignment horizontal="center" vertical="center" wrapText="1"/>
    </xf>
    <xf numFmtId="4" fontId="13" fillId="0" borderId="4" xfId="18" applyNumberFormat="1" applyFont="1" applyBorder="1" applyAlignment="1">
      <alignment horizontal="center" vertical="center" wrapText="1"/>
    </xf>
    <xf numFmtId="4" fontId="13" fillId="0" borderId="31" xfId="18" applyNumberFormat="1" applyFont="1" applyBorder="1" applyAlignment="1">
      <alignment horizontal="center" vertical="center" wrapText="1"/>
    </xf>
    <xf numFmtId="0" fontId="16" fillId="0" borderId="5" xfId="11" applyFont="1" applyBorder="1" applyAlignment="1">
      <alignment vertical="center" wrapText="1"/>
    </xf>
    <xf numFmtId="0" fontId="13" fillId="0" borderId="6" xfId="11" applyFont="1" applyBorder="1" applyAlignment="1">
      <alignment vertical="center" wrapText="1"/>
    </xf>
    <xf numFmtId="0" fontId="13" fillId="0" borderId="7" xfId="11" applyFont="1" applyBorder="1" applyAlignment="1">
      <alignment vertical="center" wrapText="1"/>
    </xf>
    <xf numFmtId="0" fontId="38" fillId="0" borderId="0" xfId="11" applyFont="1" applyAlignment="1">
      <alignment horizontal="center"/>
    </xf>
    <xf numFmtId="4" fontId="42" fillId="0" borderId="5" xfId="11" applyNumberFormat="1" applyFont="1" applyBorder="1" applyAlignment="1">
      <alignment horizontal="center"/>
    </xf>
    <xf numFmtId="4" fontId="42" fillId="0" borderId="7" xfId="11" applyNumberFormat="1" applyFont="1" applyBorder="1" applyAlignment="1">
      <alignment horizontal="center"/>
    </xf>
    <xf numFmtId="4" fontId="38" fillId="0" borderId="5" xfId="11" applyNumberFormat="1" applyFont="1" applyBorder="1" applyAlignment="1">
      <alignment horizontal="right"/>
    </xf>
    <xf numFmtId="4" fontId="38" fillId="0" borderId="6" xfId="11" applyNumberFormat="1" applyFont="1" applyBorder="1" applyAlignment="1">
      <alignment horizontal="right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5" xfId="16" applyFont="1" applyBorder="1" applyAlignment="1">
      <alignment horizontal="center" wrapText="1"/>
    </xf>
    <xf numFmtId="0" fontId="3" fillId="0" borderId="6" xfId="16" applyFont="1" applyBorder="1" applyAlignment="1">
      <alignment horizontal="center" wrapText="1"/>
    </xf>
    <xf numFmtId="0" fontId="3" fillId="0" borderId="7" xfId="16" applyFont="1" applyBorder="1" applyAlignment="1">
      <alignment horizontal="center" wrapText="1"/>
    </xf>
    <xf numFmtId="0" fontId="2" fillId="0" borderId="1" xfId="16" applyFont="1" applyBorder="1" applyAlignment="1">
      <alignment horizontal="center"/>
    </xf>
    <xf numFmtId="0" fontId="2" fillId="0" borderId="1" xfId="16" applyFont="1" applyBorder="1" applyAlignment="1">
      <alignment horizontal="center" vertical="center" wrapText="1"/>
    </xf>
    <xf numFmtId="0" fontId="4" fillId="0" borderId="2" xfId="24" applyFont="1" applyBorder="1" applyAlignment="1">
      <alignment horizontal="center" vertical="center" wrapText="1"/>
    </xf>
    <xf numFmtId="0" fontId="4" fillId="0" borderId="3" xfId="24" applyFont="1" applyBorder="1" applyAlignment="1">
      <alignment horizontal="center" vertic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31" xfId="24" applyFont="1" applyBorder="1" applyAlignment="1">
      <alignment horizontal="center" vertical="center" wrapText="1"/>
    </xf>
    <xf numFmtId="0" fontId="4" fillId="0" borderId="30" xfId="24" applyFont="1" applyBorder="1" applyAlignment="1">
      <alignment horizontal="center" vertical="center" wrapText="1"/>
    </xf>
    <xf numFmtId="0" fontId="4" fillId="0" borderId="33" xfId="24" applyFont="1" applyBorder="1" applyAlignment="1">
      <alignment horizontal="center" vertical="center" wrapText="1"/>
    </xf>
    <xf numFmtId="0" fontId="4" fillId="0" borderId="32" xfId="24" applyFont="1" applyBorder="1" applyAlignment="1">
      <alignment horizontal="center" vertical="center" wrapText="1"/>
    </xf>
    <xf numFmtId="4" fontId="4" fillId="0" borderId="31" xfId="24" applyNumberFormat="1" applyFont="1" applyBorder="1" applyAlignment="1">
      <alignment horizontal="center" vertical="center" wrapText="1"/>
    </xf>
    <xf numFmtId="0" fontId="31" fillId="0" borderId="5" xfId="22" applyFont="1" applyBorder="1" applyAlignment="1">
      <alignment horizontal="center"/>
    </xf>
    <xf numFmtId="0" fontId="31" fillId="0" borderId="6" xfId="22" applyFont="1" applyBorder="1" applyAlignment="1">
      <alignment horizontal="center"/>
    </xf>
    <xf numFmtId="0" fontId="31" fillId="0" borderId="7" xfId="22" applyFont="1" applyBorder="1" applyAlignment="1">
      <alignment horizontal="center"/>
    </xf>
    <xf numFmtId="0" fontId="2" fillId="0" borderId="40" xfId="22" applyFont="1" applyBorder="1" applyAlignment="1">
      <alignment horizontal="center"/>
    </xf>
    <xf numFmtId="0" fontId="2" fillId="0" borderId="41" xfId="22" applyFont="1" applyBorder="1" applyAlignment="1">
      <alignment horizontal="center"/>
    </xf>
    <xf numFmtId="0" fontId="2" fillId="0" borderId="42" xfId="22" applyFont="1" applyBorder="1" applyAlignment="1">
      <alignment horizontal="center"/>
    </xf>
    <xf numFmtId="165" fontId="3" fillId="0" borderId="37" xfId="22" applyNumberFormat="1" applyFont="1" applyBorder="1" applyAlignment="1">
      <alignment horizontal="center" vertical="center"/>
    </xf>
    <xf numFmtId="0" fontId="3" fillId="0" borderId="38" xfId="22" applyFont="1" applyBorder="1" applyAlignment="1">
      <alignment horizontal="center" vertical="center"/>
    </xf>
    <xf numFmtId="165" fontId="3" fillId="0" borderId="0" xfId="22" applyNumberFormat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6" fillId="7" borderId="21" xfId="0" applyFont="1" applyFill="1" applyBorder="1" applyAlignment="1">
      <alignment horizontal="left" vertical="top" wrapText="1"/>
    </xf>
    <xf numFmtId="0" fontId="15" fillId="0" borderId="0" xfId="13" applyFont="1" applyAlignment="1">
      <alignment horizontal="center"/>
    </xf>
    <xf numFmtId="0" fontId="17" fillId="0" borderId="0" xfId="13" applyFont="1" applyAlignment="1">
      <alignment horizontal="center"/>
    </xf>
    <xf numFmtId="0" fontId="18" fillId="0" borderId="17" xfId="0" applyFont="1" applyBorder="1" applyAlignment="1">
      <alignment horizontal="left" wrapText="1"/>
    </xf>
    <xf numFmtId="0" fontId="18" fillId="0" borderId="17" xfId="0" applyFont="1" applyBorder="1" applyAlignment="1">
      <alignment horizontal="right"/>
    </xf>
    <xf numFmtId="0" fontId="26" fillId="0" borderId="20" xfId="0" applyFont="1" applyBorder="1" applyAlignment="1">
      <alignment horizontal="justify" vertical="top" wrapText="1"/>
    </xf>
    <xf numFmtId="0" fontId="16" fillId="0" borderId="0" xfId="13" applyFont="1" applyAlignment="1">
      <alignment horizontal="center"/>
    </xf>
    <xf numFmtId="0" fontId="22" fillId="6" borderId="18" xfId="0" applyFont="1" applyFill="1" applyBorder="1" applyAlignment="1">
      <alignment horizontal="right" vertical="center"/>
    </xf>
    <xf numFmtId="168" fontId="23" fillId="6" borderId="19" xfId="3" applyNumberFormat="1" applyFont="1" applyFill="1" applyBorder="1" applyAlignment="1" applyProtection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4" fillId="0" borderId="0" xfId="0" applyFont="1" applyAlignment="1">
      <alignment horizontal="right" vertical="center"/>
    </xf>
    <xf numFmtId="10" fontId="25" fillId="0" borderId="0" xfId="3" applyNumberFormat="1" applyFont="1" applyFill="1" applyBorder="1" applyAlignment="1" applyProtection="1">
      <alignment horizontal="center" vertical="center"/>
    </xf>
  </cellXfs>
  <cellStyles count="31">
    <cellStyle name="Borda laranja" xfId="5" xr:uid="{00000000-0005-0000-0000-000031000000}"/>
    <cellStyle name="Cabeçalho 3 2" xfId="6" xr:uid="{00000000-0005-0000-0000-000032000000}"/>
    <cellStyle name="Célula amarela" xfId="7" xr:uid="{00000000-0005-0000-0000-000033000000}"/>
    <cellStyle name="Célula cinza" xfId="8" xr:uid="{00000000-0005-0000-0000-000034000000}"/>
    <cellStyle name="Hiperlink" xfId="4" builtinId="8"/>
    <cellStyle name="Moeda" xfId="2" builtinId="4"/>
    <cellStyle name="Moeda 2" xfId="9" xr:uid="{00000000-0005-0000-0000-000035000000}"/>
    <cellStyle name="Moeda 2 2" xfId="10" xr:uid="{00000000-0005-0000-0000-000036000000}"/>
    <cellStyle name="Normal" xfId="0" builtinId="0"/>
    <cellStyle name="Normal 10" xfId="11" xr:uid="{00000000-0005-0000-0000-000037000000}"/>
    <cellStyle name="Normal 13" xfId="12" xr:uid="{00000000-0005-0000-0000-000038000000}"/>
    <cellStyle name="Normal 2 2" xfId="13" xr:uid="{00000000-0005-0000-0000-000039000000}"/>
    <cellStyle name="Normal 2 3" xfId="14" xr:uid="{00000000-0005-0000-0000-00003A000000}"/>
    <cellStyle name="Normal 2 3 2" xfId="15" xr:uid="{00000000-0005-0000-0000-00003B000000}"/>
    <cellStyle name="Normal 2 3 2 2" xfId="16" xr:uid="{00000000-0005-0000-0000-00003C000000}"/>
    <cellStyle name="Normal 2 3 3" xfId="17" xr:uid="{00000000-0005-0000-0000-00003D000000}"/>
    <cellStyle name="Normal 2 4" xfId="18" xr:uid="{00000000-0005-0000-0000-00003E000000}"/>
    <cellStyle name="Normal 2 4 2" xfId="19" xr:uid="{00000000-0005-0000-0000-00003F000000}"/>
    <cellStyle name="Normal 2 4 2 2" xfId="20" xr:uid="{00000000-0005-0000-0000-000040000000}"/>
    <cellStyle name="Normal 2 6 2" xfId="21" xr:uid="{00000000-0005-0000-0000-000041000000}"/>
    <cellStyle name="Normal 2 7" xfId="22" xr:uid="{00000000-0005-0000-0000-000042000000}"/>
    <cellStyle name="Normal 2 7 2" xfId="23" xr:uid="{00000000-0005-0000-0000-000043000000}"/>
    <cellStyle name="Normal 2 7 3" xfId="24" xr:uid="{00000000-0005-0000-0000-000044000000}"/>
    <cellStyle name="Normal 3" xfId="25" xr:uid="{00000000-0005-0000-0000-000045000000}"/>
    <cellStyle name="Normal 3 2 2" xfId="26" xr:uid="{00000000-0005-0000-0000-000046000000}"/>
    <cellStyle name="Normal 32" xfId="27" xr:uid="{00000000-0005-0000-0000-000047000000}"/>
    <cellStyle name="Normal 32 2" xfId="28" xr:uid="{00000000-0005-0000-0000-000048000000}"/>
    <cellStyle name="Normal 7" xfId="29" xr:uid="{00000000-0005-0000-0000-000049000000}"/>
    <cellStyle name="Porcentagem" xfId="3" builtinId="5"/>
    <cellStyle name="Vírgula" xfId="1" builtinId="3"/>
    <cellStyle name="Vírgula 2" xfId="30" xr:uid="{00000000-0005-0000-0000-00004B000000}"/>
  </cellStyles>
  <dxfs count="2"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22</xdr:col>
      <xdr:colOff>350520</xdr:colOff>
      <xdr:row>25</xdr:row>
      <xdr:rowOff>0</xdr:rowOff>
    </xdr:from>
    <xdr:to>
      <xdr:col>22</xdr:col>
      <xdr:colOff>426720</xdr:colOff>
      <xdr:row>26</xdr:row>
      <xdr:rowOff>30480</xdr:rowOff>
    </xdr:to>
    <xdr:sp macro="" textlink="">
      <xdr:nvSpPr>
        <xdr:cNvPr id="2" name="Text Box 249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>
        <a:xfrm>
          <a:off x="14368780" y="4937125"/>
          <a:ext cx="76200" cy="1981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C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C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D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D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0E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0E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584200</xdr:colOff>
      <xdr:row>23</xdr:row>
      <xdr:rowOff>60960</xdr:rowOff>
    </xdr:from>
    <xdr:ext cx="1957070" cy="8001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CaixaDeTexto 3">
              <a:extLst>
                <a:ext uri="{FF2B5EF4-FFF2-40B4-BE49-F238E27FC236}">
                  <a16:creationId xmlns:a16="http://schemas.microsoft.com/office/drawing/2014/main" id="{00000000-0008-0000-1200-000004000000}"/>
                </a:ext>
              </a:extLst>
            </xdr:cNvPr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14:m>
                <m:oMath xmlns:m="http://schemas.openxmlformats.org/officeDocument/2006/math">
                  <m:r>
                    <a:rPr lang="en-US" altLang="pt-BR" sz="2000" b="0" i="1">
                      <a:latin typeface="Cambria Math" panose="02040503050406030204"/>
                    </a:rPr>
                    <m:t>𝐶𝑐</m:t>
                  </m:r>
                  <m:r>
                    <a:rPr lang="pt-BR" sz="2000" b="0" i="1">
                      <a:latin typeface="Cambria Math" panose="02040503050406030204"/>
                    </a:rPr>
                    <m:t>=</m:t>
                  </m:r>
                  <m:r>
                    <a:rPr lang="pt-BR" sz="2000" b="0" i="1">
                      <a:latin typeface="Cambria Math" panose="02040503050406030204"/>
                    </a:rPr>
                    <m:t>𝑃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(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+1)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/>
                        </a:rPr>
                        <m:t>2.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𝑛</m:t>
                      </m:r>
                      <m:r>
                        <a:rPr lang="en-US" altLang="pt-BR" sz="2000" b="0" i="1">
                          <a:latin typeface="Cambria Math" panose="02040503050406030204"/>
                        </a:rPr>
                        <m:t> </m:t>
                      </m:r>
                    </m:den>
                  </m:f>
                  <m:r>
                    <a:rPr lang="en-US" altLang="pt-BR" sz="2000" b="0" i="1">
                      <a:latin typeface="Cambria Math" panose="02040503050406030204"/>
                    </a:rPr>
                    <m:t> . </m:t>
                  </m:r>
                  <m:f>
                    <m:fPr>
                      <m:ctrlPr>
                        <a:rPr lang="pt-BR" sz="2000" b="0" i="1">
                          <a:latin typeface="Cambria Math" panose="02040503050406030204" pitchFamily="18" charset="0"/>
                        </a:rPr>
                      </m:ctrlPr>
                    </m:fPr>
                    <m:num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𝑖</m:t>
                      </m:r>
                    </m:num>
                    <m:den>
                      <m:r>
                        <a:rPr lang="en-US" altLang="pt-BR" sz="2000" b="0" i="1">
                          <a:latin typeface="Cambria Math" panose="02040503050406030204" pitchFamily="18" charset="0"/>
                        </a:rPr>
                        <m:t>12</m:t>
                      </m:r>
                    </m:den>
                  </m:f>
                </m:oMath>
              </a14:m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Choice>
      <mc:Fallback xmlns="" xmlns:r="http://schemas.openxmlformats.org/officeDocument/2006/relationships">
        <xdr:sp>
          <xdr:nvSpPr>
            <xdr:cNvPr id="4" name="CaixaDeTexto 3"/>
            <xdr:cNvSpPr txBox="1"/>
          </xdr:nvSpPr>
          <xdr:spPr>
            <a:xfrm>
              <a:off x="4467225" y="4335780"/>
              <a:ext cx="1957070" cy="800100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en-US" altLang="pt-BR" sz="2000" b="0">
                  <a:latin typeface="Cambria Math" panose="02040503050406030204"/>
                </a:rPr>
                <a:t>𝐶𝑐</a:t>
              </a:r>
              <a:r>
                <a:rPr lang="pt-BR" sz="2000" b="0">
                  <a:latin typeface="Cambria Math" panose="02040503050406030204"/>
                </a:rPr>
                <a:t>=</a:t>
              </a:r>
              <a:r>
                <a:rPr lang="pt-BR" sz="2000" b="0">
                  <a:latin typeface="Cambria Math" panose="02040503050406030204"/>
                </a:rPr>
                <a:t>𝑃</a:t>
              </a:r>
              <a:r>
                <a:rPr lang="en-US" altLang="pt-BR" sz="2000" b="0">
                  <a:latin typeface="Cambria Math" panose="02040503050406030204" pitchFamily="18" charset="0"/>
                </a:rPr>
                <a:t>(</a:t>
              </a:r>
              <a:r>
                <a:rPr lang="en-US" altLang="pt-BR" sz="2000" b="0">
                  <a:latin typeface="Cambria Math" panose="02040503050406030204" pitchFamily="18" charset="0"/>
                </a:rPr>
                <a:t>𝑛</a:t>
              </a:r>
              <a:r>
                <a:rPr lang="en-US" altLang="pt-BR" sz="2000" b="0">
                  <a:latin typeface="Cambria Math" panose="02040503050406030204" pitchFamily="18" charset="0"/>
                </a:rPr>
                <a:t>+</a:t>
              </a:r>
              <a:r>
                <a:rPr lang="en-US" altLang="pt-BR" sz="2000" b="0">
                  <a:latin typeface="Cambria Math" panose="02040503050406030204" pitchFamily="18" charset="0"/>
                </a:rPr>
                <a:t>1</a:t>
              </a:r>
              <a:r>
                <a:rPr lang="en-US" altLang="pt-BR" sz="2000" b="0">
                  <a:latin typeface="Cambria Math" panose="02040503050406030204" pitchFamily="18" charset="0"/>
                </a:rPr>
                <a:t>)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/>
                </a:rPr>
                <a:t>2</a:t>
              </a:r>
              <a:r>
                <a:rPr lang="en-US" altLang="pt-BR" sz="2000" b="0">
                  <a:latin typeface="Cambria Math" panose="02040503050406030204"/>
                </a:rPr>
                <a:t>.</a:t>
              </a:r>
              <a:r>
                <a:rPr lang="en-US" altLang="pt-BR" sz="2000" b="0">
                  <a:latin typeface="Cambria Math" panose="02040503050406030204"/>
                </a:rPr>
                <a:t>𝑛</a:t>
              </a:r>
              <a:r>
                <a:rPr lang="en-US" altLang="pt-BR" sz="2000" b="0">
                  <a:latin typeface="Cambria Math" panose="02040503050406030204"/>
                </a:rPr>
                <a:t> </a:t>
              </a:r>
              <a:r>
                <a:rPr lang="en-US" altLang="pt-BR" sz="2000" b="0">
                  <a:latin typeface="Cambria Math" panose="02040503050406030204"/>
                </a:rPr>
                <a:t> . </a:t>
              </a:r>
              <a:r>
                <a:rPr lang="en-US" altLang="pt-BR" sz="2000" b="0">
                  <a:latin typeface="Cambria Math" panose="02040503050406030204" pitchFamily="18" charset="0"/>
                </a:rPr>
                <a:t>𝑖</a:t>
              </a:r>
              <a:r>
                <a:rPr lang="pt-BR" sz="2000" b="0">
                  <a:latin typeface="Cambria Math" panose="02040503050406030204" pitchFamily="18" charset="0"/>
                </a:rPr>
                <a:t>/</a:t>
              </a:r>
              <a:r>
                <a:rPr lang="en-US" altLang="pt-BR" sz="2000" b="0">
                  <a:latin typeface="Cambria Math" panose="02040503050406030204" pitchFamily="18" charset="0"/>
                </a:rPr>
                <a:t>12</a:t>
              </a:r>
              <a:r>
                <a:rPr lang="pt-BR" sz="2000"/>
                <a:t> </a:t>
              </a:r>
              <a:r>
                <a:rPr lang="pt-BR" sz="2000">
                  <a:sym typeface="+mn-ea"/>
                </a:rPr>
                <a:t> </a:t>
              </a:r>
              <a:r>
                <a:rPr lang="pt-BR" sz="2000"/>
                <a:t> </a:t>
              </a:r>
              <a:endParaRPr lang="pt-BR" altLang="en-US" sz="2000"/>
            </a:p>
          </xdr:txBody>
        </xdr:sp>
      </mc:Fallback>
    </mc:AlternateContent>
    <xdr:clientData/>
  </xdr:oneCellAnchor>
  <xdr:twoCellAnchor>
    <xdr:from>
      <xdr:col>7</xdr:col>
      <xdr:colOff>718185</xdr:colOff>
      <xdr:row>19</xdr:row>
      <xdr:rowOff>137160</xdr:rowOff>
    </xdr:from>
    <xdr:to>
      <xdr:col>9</xdr:col>
      <xdr:colOff>662940</xdr:colOff>
      <xdr:row>22</xdr:row>
      <xdr:rowOff>48260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CaixaDeTexto 57">
              <a:extLst>
                <a:ext uri="{FF2B5EF4-FFF2-40B4-BE49-F238E27FC236}">
                  <a16:creationId xmlns:a16="http://schemas.microsoft.com/office/drawing/2014/main" id="{00000000-0008-0000-1200-000005000000}"/>
                </a:ext>
              </a:extLst>
            </xdr:cNvPr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5" name="CaixaDeTexto 57"/>
            <xdr:cNvSpPr txBox="1"/>
          </xdr:nvSpPr>
          <xdr:spPr>
            <a:xfrm>
              <a:off x="4601210" y="3705225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3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3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700-000002000000}"/>
                </a:ext>
              </a:extLst>
            </xdr:cNvPr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815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700-000003000000}"/>
                </a:ext>
              </a:extLst>
            </xdr:cNvPr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3568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98425</xdr:colOff>
      <xdr:row>23</xdr:row>
      <xdr:rowOff>13335</xdr:rowOff>
    </xdr:from>
    <xdr:to>
      <xdr:col>10</xdr:col>
      <xdr:colOff>80010</xdr:colOff>
      <xdr:row>26</xdr:row>
      <xdr:rowOff>173990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CaixaDeTexto 58">
              <a:extLst>
                <a:ext uri="{FF2B5EF4-FFF2-40B4-BE49-F238E27FC236}">
                  <a16:creationId xmlns:a16="http://schemas.microsoft.com/office/drawing/2014/main" id="{00000000-0008-0000-1900-000002000000}"/>
                </a:ext>
              </a:extLst>
            </xdr:cNvPr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pt-BR" sz="1200" b="0" i="1">
                        <a:latin typeface="Cambria Math" panose="02040503050406030204" pitchFamily="18" charset="0"/>
                      </a:rPr>
                      <m:t>𝐶𝐶</m:t>
                    </m:r>
                    <m:r>
                      <a:rPr lang="pt-BR" sz="1200" b="0" i="1">
                        <a:latin typeface="Cambria Math" panose="02040503050406030204"/>
                      </a:rPr>
                      <m:t>=</m:t>
                    </m:r>
                    <m:r>
                      <a:rPr lang="pt-BR" sz="1200" b="0" i="1">
                        <a:latin typeface="Cambria Math" panose="02040503050406030204"/>
                      </a:rPr>
                      <m:t>𝑃</m:t>
                    </m:r>
                    <m:r>
                      <a:rPr lang="pt-BR" sz="1200" b="0" i="1">
                        <a:latin typeface="Cambria Math" panose="02040503050406030204" pitchFamily="18" charset="0"/>
                      </a:rPr>
                      <m:t>.</m:t>
                    </m:r>
                    <m:d>
                      <m:dPr>
                        <m:begChr m:val="{"/>
                        <m:endChr m:val="}"/>
                        <m:ctrlPr>
                          <a:rPr lang="pt-BR" sz="1200" b="0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d>
                          <m:d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dPr>
                          <m:e>
                            <m:f>
                              <m:fPr>
                                <m:ctrlP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</m:ctrlPr>
                              </m:fPr>
                              <m:num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+1</m:t>
                                </m:r>
                              </m:num>
                              <m:den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2</m:t>
                                </m:r>
                                <m:r>
                                  <a:rPr lang="pt-BR" sz="1200" b="0" i="1">
                                    <a:latin typeface="Cambria Math" panose="02040503050406030204" pitchFamily="18" charset="0"/>
                                  </a:rPr>
                                  <m:t>𝑛</m:t>
                                </m:r>
                              </m:den>
                            </m:f>
                          </m:e>
                        </m:d>
                        <m:r>
                          <a:rPr lang="pt-BR" sz="1200" b="0" i="1">
                            <a:latin typeface="Cambria Math" panose="02040503050406030204" pitchFamily="18" charset="0"/>
                          </a:rPr>
                          <m:t>.</m:t>
                        </m:r>
                        <m:f>
                          <m:fPr>
                            <m:ctrlPr>
                              <a:rPr lang="pt-BR" sz="1200" b="0" i="1">
                                <a:latin typeface="Cambria Math" panose="02040503050406030204" pitchFamily="18" charset="0"/>
                              </a:rPr>
                            </m:ctrlPr>
                          </m:fPr>
                          <m:num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𝑖</m:t>
                            </m:r>
                          </m:num>
                          <m:den>
                            <m:r>
                              <a:rPr lang="pt-BR" sz="1200" b="0" i="1">
                                <a:latin typeface="Cambria Math" panose="02040503050406030204" pitchFamily="18" charset="0"/>
                              </a:rPr>
                              <m:t>12</m:t>
                            </m:r>
                          </m:den>
                        </m:f>
                      </m:e>
                    </m:d>
                  </m:oMath>
                </m:oMathPara>
              </a14:m>
              <a:endParaRPr lang="pt-BR" altLang="en-US" sz="1200"/>
            </a:p>
          </xdr:txBody>
        </xdr:sp>
      </mc:Choice>
      <mc:Fallback xmlns="" xmlns:r="http://schemas.openxmlformats.org/officeDocument/2006/relationships">
        <xdr:sp>
          <xdr:nvSpPr>
            <xdr:cNvPr id="2" name="CaixaDeTexto 58"/>
            <xdr:cNvSpPr txBox="1"/>
          </xdr:nvSpPr>
          <xdr:spPr>
            <a:xfrm>
              <a:off x="4776470" y="4280535"/>
              <a:ext cx="1590675" cy="68643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200" b="0">
                  <a:latin typeface="Cambria Math" panose="02040503050406030204" pitchFamily="18" charset="0"/>
                </a:rPr>
                <a:t>𝐶𝐶</a:t>
              </a:r>
              <a:r>
                <a:rPr lang="pt-BR" sz="1200" b="0">
                  <a:latin typeface="Cambria Math" panose="02040503050406030204"/>
                </a:rPr>
                <a:t>=</a:t>
              </a:r>
              <a:r>
                <a:rPr lang="pt-BR" sz="1200" b="0">
                  <a:latin typeface="Cambria Math" panose="02040503050406030204"/>
                </a:rPr>
                <a:t>𝑃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{</a:t>
              </a:r>
              <a:r>
                <a:rPr lang="pt-BR" sz="1200" b="0">
                  <a:latin typeface="Cambria Math" panose="02040503050406030204" pitchFamily="18" charset="0"/>
                </a:rPr>
                <a:t>(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+</a:t>
              </a:r>
              <a:r>
                <a:rPr lang="pt-BR" sz="1200" b="0">
                  <a:latin typeface="Cambria Math" panose="02040503050406030204" pitchFamily="18" charset="0"/>
                </a:rPr>
                <a:t>1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2</a:t>
              </a:r>
              <a:r>
                <a:rPr lang="pt-BR" sz="1200" b="0">
                  <a:latin typeface="Cambria Math" panose="02040503050406030204" pitchFamily="18" charset="0"/>
                </a:rPr>
                <a:t>𝑛</a:t>
              </a:r>
              <a:r>
                <a:rPr lang="pt-BR" sz="1200" b="0">
                  <a:latin typeface="Cambria Math" panose="02040503050406030204" pitchFamily="18" charset="0"/>
                </a:rPr>
                <a:t>)</a:t>
              </a:r>
              <a:r>
                <a:rPr lang="pt-BR" sz="1200" b="0">
                  <a:latin typeface="Cambria Math" panose="02040503050406030204" pitchFamily="18" charset="0"/>
                </a:rPr>
                <a:t>.</a:t>
              </a:r>
              <a:r>
                <a:rPr lang="pt-BR" sz="1200" b="0">
                  <a:latin typeface="Cambria Math" panose="02040503050406030204" pitchFamily="18" charset="0"/>
                </a:rPr>
                <a:t>𝑖</a:t>
              </a:r>
              <a:r>
                <a:rPr lang="pt-BR" sz="1200" b="0">
                  <a:latin typeface="Cambria Math" panose="02040503050406030204" pitchFamily="18" charset="0"/>
                </a:rPr>
                <a:t>/</a:t>
              </a:r>
              <a:r>
                <a:rPr lang="pt-BR" sz="1200" b="0">
                  <a:latin typeface="Cambria Math" panose="02040503050406030204" pitchFamily="18" charset="0"/>
                </a:rPr>
                <a:t>12</a:t>
              </a:r>
              <a:r>
                <a:rPr lang="pt-BR" sz="1200" b="0">
                  <a:latin typeface="Cambria Math" panose="02040503050406030204" pitchFamily="18" charset="0"/>
                </a:rPr>
                <a:t>}</a:t>
              </a:r>
              <a:endParaRPr lang="pt-BR" altLang="en-US" sz="1200"/>
            </a:p>
          </xdr:txBody>
        </xdr:sp>
      </mc:Fallback>
    </mc:AlternateContent>
    <xdr:clientData/>
  </xdr:twoCellAnchor>
  <xdr:twoCellAnchor>
    <xdr:from>
      <xdr:col>8</xdr:col>
      <xdr:colOff>121285</xdr:colOff>
      <xdr:row>18</xdr:row>
      <xdr:rowOff>142875</xdr:rowOff>
    </xdr:from>
    <xdr:to>
      <xdr:col>10</xdr:col>
      <xdr:colOff>102870</xdr:colOff>
      <xdr:row>21</xdr:row>
      <xdr:rowOff>53975</xdr:rowOff>
    </xdr:to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3" name="CaixaDeTexto 57">
              <a:extLst>
                <a:ext uri="{FF2B5EF4-FFF2-40B4-BE49-F238E27FC236}">
                  <a16:creationId xmlns:a16="http://schemas.microsoft.com/office/drawing/2014/main" id="{00000000-0008-0000-1900-000003000000}"/>
                </a:ext>
              </a:extLst>
            </xdr:cNvPr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14:m>
                <m:oMath xmlns:m="http://schemas.openxmlformats.org/officeDocument/2006/math">
                  <m:f>
                    <m:fPr>
                      <m:ctrlPr>
                        <a:rPr lang="pt-BR" sz="140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</m:ctrlPr>
                    </m:fPr>
                    <m:num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𝑃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 −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𝑉𝑜</m:t>
                      </m:r>
                    </m:num>
                    <m:den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12</m:t>
                      </m:r>
                      <m:r>
                        <a:rPr lang="pt-BR" sz="1400" b="0" i="1">
                          <a:latin typeface="Cambria Math" panose="02040503050406030204" pitchFamily="18" charset="0"/>
                          <a:ea typeface="Cambria Math" panose="02040503050406030204" pitchFamily="18" charset="0"/>
                          <a:cs typeface="Arial" panose="020B0604020202020204" pitchFamily="7" charset="0"/>
                        </a:rPr>
                        <m:t>𝑛</m:t>
                      </m:r>
                    </m:den>
                  </m:f>
                </m:oMath>
              </a14:m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Choice>
      <mc:Fallback xmlns="" xmlns:r="http://schemas.openxmlformats.org/officeDocument/2006/relationships">
        <xdr:sp>
          <xdr:nvSpPr>
            <xdr:cNvPr id="3" name="CaixaDeTexto 57"/>
            <xdr:cNvSpPr txBox="1"/>
          </xdr:nvSpPr>
          <xdr:spPr>
            <a:xfrm>
              <a:off x="4799330" y="3528060"/>
              <a:ext cx="1590675" cy="442595"/>
            </a:xfrm>
            <a:prstGeom prst="rect">
              <a:avLst/>
            </a:prstGeom>
            <a:noFill/>
            <a:ln>
              <a:solidFill>
                <a:schemeClr val="accent1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rtlCol="0" anchor="ctr" anchorCtr="1">
              <a:noAutofit/>
            </a:bodyPr>
            <a:lstStyle>
              <a:defPPr>
                <a:defRPr lang="pt-BR">
                  <a:solidFill>
                    <a:schemeClr val="tx1"/>
                  </a:solidFill>
                </a:defRPr>
              </a:defPPr>
              <a:lvl1pPr marL="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r>
                <a:rPr lang="pt-BR" sz="1400" i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D</a:t>
              </a:r>
              <a:r>
                <a:rPr lang="pt-BR" sz="1400" i="0" baseline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 = 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𝑃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 −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𝑉𝑜</a:t>
              </a:r>
              <a:r>
                <a:rPr lang="pt-BR" sz="140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/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12</a:t>
              </a:r>
              <a:r>
                <a:rPr lang="pt-BR" sz="1400" b="0">
                  <a:latin typeface="Cambria Math" panose="02040503050406030204" pitchFamily="18" charset="0"/>
                  <a:ea typeface="Cambria Math" panose="02040503050406030204" pitchFamily="18" charset="0"/>
                  <a:cs typeface="Arial" panose="020B0604020202020204" pitchFamily="7" charset="0"/>
                </a:rPr>
                <a:t>𝑛</a:t>
              </a:r>
              <a:endParaRPr lang="pt-BR" altLang="en-US" sz="1400">
                <a:latin typeface="Cambria Math" panose="02040503050406030204" pitchFamily="18" charset="0"/>
                <a:ea typeface="Cambria Math" panose="02040503050406030204" pitchFamily="18" charset="0"/>
                <a:cs typeface="Arial" panose="020B0604020202020204" pitchFamily="7" charset="0"/>
              </a:endParaRP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0</xdr:row>
      <xdr:rowOff>38100</xdr:rowOff>
    </xdr:from>
    <xdr:to>
      <xdr:col>9</xdr:col>
      <xdr:colOff>438150</xdr:colOff>
      <xdr:row>42</xdr:row>
      <xdr:rowOff>95250</xdr:rowOff>
    </xdr:to>
    <xdr:grpSp>
      <xdr:nvGrpSpPr>
        <xdr:cNvPr id="9" name="Agrupar 8">
          <a:extLst>
            <a:ext uri="{FF2B5EF4-FFF2-40B4-BE49-F238E27FC236}">
              <a16:creationId xmlns:a16="http://schemas.microsoft.com/office/drawing/2014/main" id="{00000000-0008-0000-1A00-000009000000}"/>
            </a:ext>
          </a:extLst>
        </xdr:cNvPr>
        <xdr:cNvGrpSpPr/>
      </xdr:nvGrpSpPr>
      <xdr:grpSpPr>
        <a:xfrm>
          <a:off x="358140" y="38100"/>
          <a:ext cx="6153150" cy="8035290"/>
          <a:chOff x="7058025" y="390525"/>
          <a:chExt cx="6000750" cy="8096250"/>
        </a:xfrm>
      </xdr:grpSpPr>
      <xdr:grpSp>
        <xdr:nvGrpSpPr>
          <xdr:cNvPr id="8" name="Agrupar 7">
            <a:extLst>
              <a:ext uri="{FF2B5EF4-FFF2-40B4-BE49-F238E27FC236}">
                <a16:creationId xmlns:a16="http://schemas.microsoft.com/office/drawing/2014/main" id="{00000000-0008-0000-1A00-000008000000}"/>
              </a:ext>
            </a:extLst>
          </xdr:cNvPr>
          <xdr:cNvGrpSpPr/>
        </xdr:nvGrpSpPr>
        <xdr:grpSpPr>
          <a:xfrm>
            <a:off x="7058025" y="390525"/>
            <a:ext cx="5999900" cy="8096250"/>
            <a:chOff x="47626" y="190500"/>
            <a:chExt cx="5999900" cy="8096250"/>
          </a:xfrm>
        </xdr:grpSpPr>
        <xdr:pic>
          <xdr:nvPicPr>
            <xdr:cNvPr id="10" name="Imagem 9">
              <a:extLst>
                <a:ext uri="{FF2B5EF4-FFF2-40B4-BE49-F238E27FC236}">
                  <a16:creationId xmlns:a16="http://schemas.microsoft.com/office/drawing/2014/main" id="{00000000-0008-0000-1A00-00000A000000}"/>
                </a:ext>
              </a:extLst>
            </xdr:cNvPr>
            <xdr:cNvPicPr>
              <a:picLocks noChangeAspect="1" noChangeArrowheads="1"/>
            </xdr:cNvPicPr>
          </xdr:nvPicPr>
          <xdr:blipFill>
            <a:blip xmlns:r="http://schemas.openxmlformats.org/officeDocument/2006/relationships" r:embed="rId1">
              <a:extLst>
                <a:ext uri="{28A0092B-C50C-407E-A947-70E740481C1C}">
                  <a14:useLocalDpi xmlns:a14="http://schemas.microsoft.com/office/drawing/2010/main" val="0"/>
                </a:ext>
              </a:extLst>
            </a:blip>
            <a:srcRect/>
            <a:stretch>
              <a:fillRect/>
            </a:stretch>
          </xdr:blipFill>
          <xdr:spPr>
            <a:xfrm>
              <a:off x="47626" y="190500"/>
              <a:ext cx="5999900" cy="8096250"/>
            </a:xfrm>
            <a:prstGeom prst="rect">
              <a:avLst/>
            </a:prstGeom>
            <a:noFill/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pic>
        <xdr:sp macro="" textlink="">
          <xdr:nvSpPr>
            <xdr:cNvPr id="11" name="Retângulo 10">
              <a:extLst>
                <a:ext uri="{FF2B5EF4-FFF2-40B4-BE49-F238E27FC236}">
                  <a16:creationId xmlns:a16="http://schemas.microsoft.com/office/drawing/2014/main" id="{00000000-0008-0000-1A00-00000B000000}"/>
                </a:ext>
              </a:extLst>
            </xdr:cNvPr>
            <xdr:cNvSpPr/>
          </xdr:nvSpPr>
          <xdr:spPr>
            <a:xfrm>
              <a:off x="5219700" y="1323975"/>
              <a:ext cx="704850" cy="6572250"/>
            </a:xfrm>
            <a:prstGeom prst="rect">
              <a:avLst/>
            </a:prstGeom>
            <a:noFill/>
            <a:ln w="28575">
              <a:solidFill>
                <a:srgbClr val="FF0000"/>
              </a:solidFill>
            </a:ln>
          </xdr:spPr>
          <xdr:style>
            <a:lnRef idx="2">
              <a:schemeClr val="accent1">
                <a:shade val="15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</xdr:grpSp>
      <xdr:sp macro="" textlink="">
        <xdr:nvSpPr>
          <xdr:cNvPr id="7" name="Elipse 6">
            <a:extLst>
              <a:ext uri="{FF2B5EF4-FFF2-40B4-BE49-F238E27FC236}">
                <a16:creationId xmlns:a16="http://schemas.microsoft.com/office/drawing/2014/main" id="{00000000-0008-0000-1A00-000007000000}"/>
              </a:ext>
            </a:extLst>
          </xdr:cNvPr>
          <xdr:cNvSpPr/>
        </xdr:nvSpPr>
        <xdr:spPr>
          <a:xfrm>
            <a:off x="10991850" y="609600"/>
            <a:ext cx="2066925" cy="542925"/>
          </a:xfrm>
          <a:prstGeom prst="ellipse">
            <a:avLst/>
          </a:prstGeom>
          <a:noFill/>
          <a:ln>
            <a:solidFill>
              <a:srgbClr val="FF000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pt-BR" sz="1100"/>
          </a:p>
        </xdr:txBody>
      </xdr:sp>
    </xdr:grp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2</xdr:row>
      <xdr:rowOff>40481</xdr:rowOff>
    </xdr:from>
    <xdr:to>
      <xdr:col>8</xdr:col>
      <xdr:colOff>238125</xdr:colOff>
      <xdr:row>21</xdr:row>
      <xdr:rowOff>123826</xdr:rowOff>
    </xdr:to>
    <xdr:grpSp>
      <xdr:nvGrpSpPr>
        <xdr:cNvPr id="2" name="Agrupar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GrpSpPr/>
      </xdr:nvGrpSpPr>
      <xdr:grpSpPr>
        <a:xfrm>
          <a:off x="130969" y="406241"/>
          <a:ext cx="5281136" cy="3558065"/>
          <a:chOff x="8941594" y="12215813"/>
          <a:chExt cx="5226844" cy="3702845"/>
        </a:xfrm>
      </xdr:grpSpPr>
      <xdr:sp macro="" textlink="">
        <xdr:nvSpPr>
          <xdr:cNvPr id="3" name="CaixaDeTexto 2">
            <a:extLst>
              <a:ext uri="{FF2B5EF4-FFF2-40B4-BE49-F238E27FC236}">
                <a16:creationId xmlns:a16="http://schemas.microsoft.com/office/drawing/2014/main" id="{00000000-0008-0000-1C00-000003000000}"/>
              </a:ext>
            </a:extLst>
          </xdr:cNvPr>
          <xdr:cNvSpPr txBox="1"/>
        </xdr:nvSpPr>
        <xdr:spPr>
          <a:xfrm>
            <a:off x="11418095" y="13323094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CENTRO GEOMÉTRICO</a:t>
            </a:r>
          </a:p>
        </xdr:txBody>
      </xdr:sp>
      <xdr:sp macro="" textlink="">
        <xdr:nvSpPr>
          <xdr:cNvPr id="4" name="CaixaDeTexto 3">
            <a:extLst>
              <a:ext uri="{FF2B5EF4-FFF2-40B4-BE49-F238E27FC236}">
                <a16:creationId xmlns:a16="http://schemas.microsoft.com/office/drawing/2014/main" id="{00000000-0008-0000-1C00-000004000000}"/>
              </a:ext>
            </a:extLst>
          </xdr:cNvPr>
          <xdr:cNvSpPr txBox="1"/>
        </xdr:nvSpPr>
        <xdr:spPr>
          <a:xfrm>
            <a:off x="8941594" y="13632657"/>
            <a:ext cx="1845468" cy="309562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lt1">
                <a:shade val="5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/>
          <a:lstStyle/>
          <a:p>
            <a:r>
              <a:rPr lang="pt-BR" sz="1100"/>
              <a:t>ATERRO SANITÁRIO</a:t>
            </a:r>
          </a:p>
        </xdr:txBody>
      </xdr:sp>
      <xdr:grpSp>
        <xdr:nvGrpSpPr>
          <xdr:cNvPr id="5" name="Agrupar 4">
            <a:extLst>
              <a:ext uri="{FF2B5EF4-FFF2-40B4-BE49-F238E27FC236}">
                <a16:creationId xmlns:a16="http://schemas.microsoft.com/office/drawing/2014/main" id="{00000000-0008-0000-1C00-000005000000}"/>
              </a:ext>
            </a:extLst>
          </xdr:cNvPr>
          <xdr:cNvGrpSpPr/>
        </xdr:nvGrpSpPr>
        <xdr:grpSpPr>
          <a:xfrm>
            <a:off x="9346407" y="12215813"/>
            <a:ext cx="4822031" cy="3702845"/>
            <a:chOff x="9346407" y="12215813"/>
            <a:chExt cx="4822031" cy="3702845"/>
          </a:xfrm>
        </xdr:grpSpPr>
        <xdr:grpSp>
          <xdr:nvGrpSpPr>
            <xdr:cNvPr id="6" name="Agrupar 5">
              <a:extLst>
                <a:ext uri="{FF2B5EF4-FFF2-40B4-BE49-F238E27FC236}">
                  <a16:creationId xmlns:a16="http://schemas.microsoft.com/office/drawing/2014/main" id="{00000000-0008-0000-1C00-000006000000}"/>
                </a:ext>
              </a:extLst>
            </xdr:cNvPr>
            <xdr:cNvGrpSpPr/>
          </xdr:nvGrpSpPr>
          <xdr:grpSpPr>
            <a:xfrm>
              <a:off x="10667999" y="12215813"/>
              <a:ext cx="3500439" cy="3702845"/>
              <a:chOff x="1666874" y="28551184"/>
              <a:chExt cx="4976813" cy="4941099"/>
            </a:xfrm>
          </xdr:grpSpPr>
          <xdr:sp macro="" textlink="">
            <xdr:nvSpPr>
              <xdr:cNvPr id="12" name="Forma Livre 7177">
                <a:extLst>
                  <a:ext uri="{FF2B5EF4-FFF2-40B4-BE49-F238E27FC236}">
                    <a16:creationId xmlns:a16="http://schemas.microsoft.com/office/drawing/2014/main" id="{00000000-0008-0000-1C00-00000C000000}"/>
                  </a:ext>
                </a:extLst>
              </xdr:cNvPr>
              <xdr:cNvSpPr/>
            </xdr:nvSpPr>
            <xdr:spPr>
              <a:xfrm rot="287666">
                <a:off x="4655318" y="28551184"/>
                <a:ext cx="321493" cy="4119562"/>
              </a:xfrm>
              <a:custGeom>
                <a:avLst/>
                <a:gdLst>
                  <a:gd name="connsiteX0" fmla="*/ 428649 w 1092081"/>
                  <a:gd name="connsiteY0" fmla="*/ 0 h 7310438"/>
                  <a:gd name="connsiteX1" fmla="*/ 464368 w 1092081"/>
                  <a:gd name="connsiteY1" fmla="*/ 464344 h 7310438"/>
                  <a:gd name="connsiteX2" fmla="*/ 678681 w 1092081"/>
                  <a:gd name="connsiteY2" fmla="*/ 773906 h 7310438"/>
                  <a:gd name="connsiteX3" fmla="*/ 845368 w 1092081"/>
                  <a:gd name="connsiteY3" fmla="*/ 1047750 h 7310438"/>
                  <a:gd name="connsiteX4" fmla="*/ 1083493 w 1092081"/>
                  <a:gd name="connsiteY4" fmla="*/ 1333500 h 7310438"/>
                  <a:gd name="connsiteX5" fmla="*/ 988243 w 1092081"/>
                  <a:gd name="connsiteY5" fmla="*/ 3309938 h 7310438"/>
                  <a:gd name="connsiteX6" fmla="*/ 511993 w 1092081"/>
                  <a:gd name="connsiteY6" fmla="*/ 4560094 h 7310438"/>
                  <a:gd name="connsiteX7" fmla="*/ 190524 w 1092081"/>
                  <a:gd name="connsiteY7" fmla="*/ 5322094 h 7310438"/>
                  <a:gd name="connsiteX8" fmla="*/ 24 w 1092081"/>
                  <a:gd name="connsiteY8" fmla="*/ 5619750 h 7310438"/>
                  <a:gd name="connsiteX9" fmla="*/ 178618 w 1092081"/>
                  <a:gd name="connsiteY9" fmla="*/ 6572250 h 7310438"/>
                  <a:gd name="connsiteX10" fmla="*/ 369118 w 1092081"/>
                  <a:gd name="connsiteY10" fmla="*/ 7310438 h 7310438"/>
                </a:gdLst>
                <a:ahLst/>
                <a:cxnLst>
                  <a:cxn ang="0">
                    <a:pos x="connsiteX0" y="connsiteY0"/>
                  </a:cxn>
                  <a:cxn ang="0">
                    <a:pos x="connsiteX1" y="connsiteY1"/>
                  </a:cxn>
                  <a:cxn ang="0">
                    <a:pos x="connsiteX2" y="connsiteY2"/>
                  </a:cxn>
                  <a:cxn ang="0">
                    <a:pos x="connsiteX3" y="connsiteY3"/>
                  </a:cxn>
                  <a:cxn ang="0">
                    <a:pos x="connsiteX4" y="connsiteY4"/>
                  </a:cxn>
                  <a:cxn ang="0">
                    <a:pos x="connsiteX5" y="connsiteY5"/>
                  </a:cxn>
                  <a:cxn ang="0">
                    <a:pos x="connsiteX6" y="connsiteY6"/>
                  </a:cxn>
                  <a:cxn ang="0">
                    <a:pos x="connsiteX7" y="connsiteY7"/>
                  </a:cxn>
                  <a:cxn ang="0">
                    <a:pos x="connsiteX8" y="connsiteY8"/>
                  </a:cxn>
                  <a:cxn ang="0">
                    <a:pos x="connsiteX9" y="connsiteY9"/>
                  </a:cxn>
                  <a:cxn ang="0">
                    <a:pos x="connsiteX10" y="connsiteY10"/>
                  </a:cxn>
                </a:cxnLst>
                <a:rect l="l" t="t" r="r" b="b"/>
                <a:pathLst>
                  <a:path w="1092081" h="7310438">
                    <a:moveTo>
                      <a:pt x="428649" y="0"/>
                    </a:moveTo>
                    <a:cubicBezTo>
                      <a:pt x="425672" y="167680"/>
                      <a:pt x="422696" y="335360"/>
                      <a:pt x="464368" y="464344"/>
                    </a:cubicBezTo>
                    <a:cubicBezTo>
                      <a:pt x="506040" y="593328"/>
                      <a:pt x="615181" y="676672"/>
                      <a:pt x="678681" y="773906"/>
                    </a:cubicBezTo>
                    <a:cubicBezTo>
                      <a:pt x="742181" y="871140"/>
                      <a:pt x="777899" y="954485"/>
                      <a:pt x="845368" y="1047750"/>
                    </a:cubicBezTo>
                    <a:cubicBezTo>
                      <a:pt x="912837" y="1141015"/>
                      <a:pt x="1059680" y="956469"/>
                      <a:pt x="1083493" y="1333500"/>
                    </a:cubicBezTo>
                    <a:cubicBezTo>
                      <a:pt x="1107306" y="1710531"/>
                      <a:pt x="1083493" y="2772172"/>
                      <a:pt x="988243" y="3309938"/>
                    </a:cubicBezTo>
                    <a:cubicBezTo>
                      <a:pt x="892993" y="3847704"/>
                      <a:pt x="644946" y="4224735"/>
                      <a:pt x="511993" y="4560094"/>
                    </a:cubicBezTo>
                    <a:cubicBezTo>
                      <a:pt x="379040" y="4895453"/>
                      <a:pt x="275852" y="5145485"/>
                      <a:pt x="190524" y="5322094"/>
                    </a:cubicBezTo>
                    <a:cubicBezTo>
                      <a:pt x="105196" y="5498703"/>
                      <a:pt x="2008" y="5411391"/>
                      <a:pt x="24" y="5619750"/>
                    </a:cubicBezTo>
                    <a:cubicBezTo>
                      <a:pt x="-1960" y="5828109"/>
                      <a:pt x="117102" y="6290469"/>
                      <a:pt x="178618" y="6572250"/>
                    </a:cubicBezTo>
                    <a:cubicBezTo>
                      <a:pt x="240134" y="6854031"/>
                      <a:pt x="304626" y="7082234"/>
                      <a:pt x="369118" y="7310438"/>
                    </a:cubicBezTo>
                  </a:path>
                </a:pathLst>
              </a:custGeom>
              <a:noFill/>
              <a:ln>
                <a:solidFill>
                  <a:schemeClr val="tx1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grpSp>
            <xdr:nvGrpSpPr>
              <xdr:cNvPr id="13" name="Agrupar 12">
                <a:extLst>
                  <a:ext uri="{FF2B5EF4-FFF2-40B4-BE49-F238E27FC236}">
                    <a16:creationId xmlns:a16="http://schemas.microsoft.com/office/drawing/2014/main" id="{00000000-0008-0000-1C00-00000D000000}"/>
                  </a:ext>
                </a:extLst>
              </xdr:cNvPr>
              <xdr:cNvGrpSpPr/>
            </xdr:nvGrpSpPr>
            <xdr:grpSpPr>
              <a:xfrm>
                <a:off x="1666874" y="29182219"/>
                <a:ext cx="4976813" cy="4310064"/>
                <a:chOff x="2214562" y="28813125"/>
                <a:chExt cx="11144250" cy="8489158"/>
              </a:xfrm>
            </xdr:grpSpPr>
            <xdr:grpSp>
              <xdr:nvGrpSpPr>
                <xdr:cNvPr id="14" name="Agrupar 13">
                  <a:extLst>
                    <a:ext uri="{FF2B5EF4-FFF2-40B4-BE49-F238E27FC236}">
                      <a16:creationId xmlns:a16="http://schemas.microsoft.com/office/drawing/2014/main" id="{00000000-0008-0000-1C00-00000E000000}"/>
                    </a:ext>
                  </a:extLst>
                </xdr:cNvPr>
                <xdr:cNvGrpSpPr/>
              </xdr:nvGrpSpPr>
              <xdr:grpSpPr>
                <a:xfrm>
                  <a:off x="2214562" y="28813125"/>
                  <a:ext cx="11144250" cy="8489158"/>
                  <a:chOff x="2214562" y="28813125"/>
                  <a:chExt cx="11144250" cy="8489158"/>
                </a:xfrm>
              </xdr:grpSpPr>
              <xdr:grpSp>
                <xdr:nvGrpSpPr>
                  <xdr:cNvPr id="16" name="Agrupar 15">
                    <a:extLst>
                      <a:ext uri="{FF2B5EF4-FFF2-40B4-BE49-F238E27FC236}">
                        <a16:creationId xmlns:a16="http://schemas.microsoft.com/office/drawing/2014/main" id="{00000000-0008-0000-1C00-000010000000}"/>
                      </a:ext>
                    </a:extLst>
                  </xdr:cNvPr>
                  <xdr:cNvGrpSpPr/>
                </xdr:nvGrpSpPr>
                <xdr:grpSpPr>
                  <a:xfrm>
                    <a:off x="2214562" y="28813125"/>
                    <a:ext cx="11144250" cy="8286750"/>
                    <a:chOff x="2214562" y="28813125"/>
                    <a:chExt cx="11144250" cy="8286750"/>
                  </a:xfrm>
                </xdr:grpSpPr>
                <xdr:grpSp>
                  <xdr:nvGrpSpPr>
                    <xdr:cNvPr id="18" name="Agrupar 17">
                      <a:extLst>
                        <a:ext uri="{FF2B5EF4-FFF2-40B4-BE49-F238E27FC236}">
                          <a16:creationId xmlns:a16="http://schemas.microsoft.com/office/drawing/2014/main" id="{00000000-0008-0000-1C00-000012000000}"/>
                        </a:ext>
                      </a:extLst>
                    </xdr:cNvPr>
                    <xdr:cNvGrpSpPr/>
                  </xdr:nvGrpSpPr>
                  <xdr:grpSpPr>
                    <a:xfrm>
                      <a:off x="2702719" y="28813125"/>
                      <a:ext cx="10656093" cy="8286750"/>
                      <a:chOff x="2702719" y="28813125"/>
                      <a:chExt cx="10656093" cy="8286750"/>
                    </a:xfrm>
                  </xdr:grpSpPr>
                  <xdr:sp macro="" textlink="">
                    <xdr:nvSpPr>
                      <xdr:cNvPr id="20" name="Forma Livre 7185">
                        <a:extLst>
                          <a:ext uri="{FF2B5EF4-FFF2-40B4-BE49-F238E27FC236}">
                            <a16:creationId xmlns:a16="http://schemas.microsoft.com/office/drawing/2014/main" id="{00000000-0008-0000-1C00-000014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2702719" y="28813125"/>
                        <a:ext cx="6441281" cy="7060406"/>
                      </a:xfrm>
                      <a:custGeom>
                        <a:avLst/>
                        <a:gdLst>
                          <a:gd name="connsiteX0" fmla="*/ 4655343 w 6441281"/>
                          <a:gd name="connsiteY0" fmla="*/ 7036594 h 7060406"/>
                          <a:gd name="connsiteX1" fmla="*/ 4083843 w 6441281"/>
                          <a:gd name="connsiteY1" fmla="*/ 7012781 h 7060406"/>
                          <a:gd name="connsiteX2" fmla="*/ 3845718 w 6441281"/>
                          <a:gd name="connsiteY2" fmla="*/ 6679406 h 7060406"/>
                          <a:gd name="connsiteX3" fmla="*/ 3131343 w 6441281"/>
                          <a:gd name="connsiteY3" fmla="*/ 6643687 h 7060406"/>
                          <a:gd name="connsiteX4" fmla="*/ 3012281 w 6441281"/>
                          <a:gd name="connsiteY4" fmla="*/ 6572250 h 7060406"/>
                          <a:gd name="connsiteX5" fmla="*/ 2750343 w 6441281"/>
                          <a:gd name="connsiteY5" fmla="*/ 6298406 h 7060406"/>
                          <a:gd name="connsiteX6" fmla="*/ 2678906 w 6441281"/>
                          <a:gd name="connsiteY6" fmla="*/ 6179344 h 7060406"/>
                          <a:gd name="connsiteX7" fmla="*/ 2619375 w 6441281"/>
                          <a:gd name="connsiteY7" fmla="*/ 6107906 h 7060406"/>
                          <a:gd name="connsiteX8" fmla="*/ 2238375 w 6441281"/>
                          <a:gd name="connsiteY8" fmla="*/ 5584031 h 7060406"/>
                          <a:gd name="connsiteX9" fmla="*/ 1869281 w 6441281"/>
                          <a:gd name="connsiteY9" fmla="*/ 5119687 h 7060406"/>
                          <a:gd name="connsiteX10" fmla="*/ 1690687 w 6441281"/>
                          <a:gd name="connsiteY10" fmla="*/ 5119687 h 7060406"/>
                          <a:gd name="connsiteX11" fmla="*/ 1500187 w 6441281"/>
                          <a:gd name="connsiteY11" fmla="*/ 4702969 h 7060406"/>
                          <a:gd name="connsiteX12" fmla="*/ 1571625 w 6441281"/>
                          <a:gd name="connsiteY12" fmla="*/ 4619625 h 7060406"/>
                          <a:gd name="connsiteX13" fmla="*/ 1643062 w 6441281"/>
                          <a:gd name="connsiteY13" fmla="*/ 4536281 h 7060406"/>
                          <a:gd name="connsiteX14" fmla="*/ 1559718 w 6441281"/>
                          <a:gd name="connsiteY14" fmla="*/ 4405312 h 7060406"/>
                          <a:gd name="connsiteX15" fmla="*/ 1357312 w 6441281"/>
                          <a:gd name="connsiteY15" fmla="*/ 4417219 h 7060406"/>
                          <a:gd name="connsiteX16" fmla="*/ 1321593 w 6441281"/>
                          <a:gd name="connsiteY16" fmla="*/ 4286250 h 7060406"/>
                          <a:gd name="connsiteX17" fmla="*/ 583406 w 6441281"/>
                          <a:gd name="connsiteY17" fmla="*/ 4214812 h 7060406"/>
                          <a:gd name="connsiteX18" fmla="*/ 595312 w 6441281"/>
                          <a:gd name="connsiteY18" fmla="*/ 4071937 h 7060406"/>
                          <a:gd name="connsiteX19" fmla="*/ 1071562 w 6441281"/>
                          <a:gd name="connsiteY19" fmla="*/ 3726656 h 7060406"/>
                          <a:gd name="connsiteX20" fmla="*/ 1321593 w 6441281"/>
                          <a:gd name="connsiteY20" fmla="*/ 3643312 h 7060406"/>
                          <a:gd name="connsiteX21" fmla="*/ 1726406 w 6441281"/>
                          <a:gd name="connsiteY21" fmla="*/ 3631406 h 7060406"/>
                          <a:gd name="connsiteX22" fmla="*/ 1393031 w 6441281"/>
                          <a:gd name="connsiteY22" fmla="*/ 3155156 h 7060406"/>
                          <a:gd name="connsiteX23" fmla="*/ 833437 w 6441281"/>
                          <a:gd name="connsiteY23" fmla="*/ 3083719 h 7060406"/>
                          <a:gd name="connsiteX24" fmla="*/ 690562 w 6441281"/>
                          <a:gd name="connsiteY24" fmla="*/ 2928937 h 7060406"/>
                          <a:gd name="connsiteX25" fmla="*/ 988218 w 6441281"/>
                          <a:gd name="connsiteY25" fmla="*/ 2464594 h 7060406"/>
                          <a:gd name="connsiteX26" fmla="*/ 1107281 w 6441281"/>
                          <a:gd name="connsiteY26" fmla="*/ 2035969 h 7060406"/>
                          <a:gd name="connsiteX27" fmla="*/ 952500 w 6441281"/>
                          <a:gd name="connsiteY27" fmla="*/ 1762125 h 7060406"/>
                          <a:gd name="connsiteX28" fmla="*/ 369093 w 6441281"/>
                          <a:gd name="connsiteY28" fmla="*/ 2047875 h 7060406"/>
                          <a:gd name="connsiteX29" fmla="*/ 0 w 6441281"/>
                          <a:gd name="connsiteY29" fmla="*/ 1881187 h 7060406"/>
                          <a:gd name="connsiteX30" fmla="*/ 261937 w 6441281"/>
                          <a:gd name="connsiteY30" fmla="*/ 1178719 h 7060406"/>
                          <a:gd name="connsiteX31" fmla="*/ 154781 w 6441281"/>
                          <a:gd name="connsiteY31" fmla="*/ 833437 h 7060406"/>
                          <a:gd name="connsiteX32" fmla="*/ 964406 w 6441281"/>
                          <a:gd name="connsiteY32" fmla="*/ 428625 h 7060406"/>
                          <a:gd name="connsiteX33" fmla="*/ 928687 w 6441281"/>
                          <a:gd name="connsiteY33" fmla="*/ 107156 h 7060406"/>
                          <a:gd name="connsiteX34" fmla="*/ 1357312 w 6441281"/>
                          <a:gd name="connsiteY34" fmla="*/ 0 h 7060406"/>
                          <a:gd name="connsiteX35" fmla="*/ 1476375 w 6441281"/>
                          <a:gd name="connsiteY35" fmla="*/ 178594 h 7060406"/>
                          <a:gd name="connsiteX36" fmla="*/ 1833562 w 6441281"/>
                          <a:gd name="connsiteY36" fmla="*/ 202406 h 7060406"/>
                          <a:gd name="connsiteX37" fmla="*/ 1845468 w 6441281"/>
                          <a:gd name="connsiteY37" fmla="*/ 428625 h 7060406"/>
                          <a:gd name="connsiteX38" fmla="*/ 2083593 w 6441281"/>
                          <a:gd name="connsiteY38" fmla="*/ 476250 h 7060406"/>
                          <a:gd name="connsiteX39" fmla="*/ 1964531 w 6441281"/>
                          <a:gd name="connsiteY39" fmla="*/ 738187 h 7060406"/>
                          <a:gd name="connsiteX40" fmla="*/ 2214562 w 6441281"/>
                          <a:gd name="connsiteY40" fmla="*/ 869156 h 7060406"/>
                          <a:gd name="connsiteX41" fmla="*/ 2178843 w 6441281"/>
                          <a:gd name="connsiteY41" fmla="*/ 1000125 h 7060406"/>
                          <a:gd name="connsiteX42" fmla="*/ 1952625 w 6441281"/>
                          <a:gd name="connsiteY42" fmla="*/ 1023937 h 7060406"/>
                          <a:gd name="connsiteX43" fmla="*/ 2393156 w 6441281"/>
                          <a:gd name="connsiteY43" fmla="*/ 1714500 h 7060406"/>
                          <a:gd name="connsiteX44" fmla="*/ 2488406 w 6441281"/>
                          <a:gd name="connsiteY44" fmla="*/ 1345406 h 7060406"/>
                          <a:gd name="connsiteX45" fmla="*/ 2667000 w 6441281"/>
                          <a:gd name="connsiteY45" fmla="*/ 773906 h 7060406"/>
                          <a:gd name="connsiteX46" fmla="*/ 2881312 w 6441281"/>
                          <a:gd name="connsiteY46" fmla="*/ 916781 h 7060406"/>
                          <a:gd name="connsiteX47" fmla="*/ 2809875 w 6441281"/>
                          <a:gd name="connsiteY47" fmla="*/ 1524000 h 7060406"/>
                          <a:gd name="connsiteX48" fmla="*/ 3155156 w 6441281"/>
                          <a:gd name="connsiteY48" fmla="*/ 1559719 h 7060406"/>
                          <a:gd name="connsiteX49" fmla="*/ 3250406 w 6441281"/>
                          <a:gd name="connsiteY49" fmla="*/ 1107281 h 7060406"/>
                          <a:gd name="connsiteX50" fmla="*/ 3512343 w 6441281"/>
                          <a:gd name="connsiteY50" fmla="*/ 1047750 h 7060406"/>
                          <a:gd name="connsiteX51" fmla="*/ 3548062 w 6441281"/>
                          <a:gd name="connsiteY51" fmla="*/ 916781 h 7060406"/>
                          <a:gd name="connsiteX52" fmla="*/ 3774281 w 6441281"/>
                          <a:gd name="connsiteY52" fmla="*/ 726281 h 7060406"/>
                          <a:gd name="connsiteX53" fmla="*/ 4214812 w 6441281"/>
                          <a:gd name="connsiteY53" fmla="*/ 476250 h 7060406"/>
                          <a:gd name="connsiteX54" fmla="*/ 4595812 w 6441281"/>
                          <a:gd name="connsiteY54" fmla="*/ 750094 h 7060406"/>
                          <a:gd name="connsiteX55" fmla="*/ 4441031 w 6441281"/>
                          <a:gd name="connsiteY55" fmla="*/ 916781 h 7060406"/>
                          <a:gd name="connsiteX56" fmla="*/ 3964781 w 6441281"/>
                          <a:gd name="connsiteY56" fmla="*/ 1143000 h 7060406"/>
                          <a:gd name="connsiteX57" fmla="*/ 3905250 w 6441281"/>
                          <a:gd name="connsiteY57" fmla="*/ 1654969 h 7060406"/>
                          <a:gd name="connsiteX58" fmla="*/ 4691062 w 6441281"/>
                          <a:gd name="connsiteY58" fmla="*/ 1595437 h 7060406"/>
                          <a:gd name="connsiteX59" fmla="*/ 5024437 w 6441281"/>
                          <a:gd name="connsiteY59" fmla="*/ 869156 h 7060406"/>
                          <a:gd name="connsiteX60" fmla="*/ 5345906 w 6441281"/>
                          <a:gd name="connsiteY60" fmla="*/ 690562 h 7060406"/>
                          <a:gd name="connsiteX61" fmla="*/ 5738812 w 6441281"/>
                          <a:gd name="connsiteY61" fmla="*/ 738187 h 7060406"/>
                          <a:gd name="connsiteX62" fmla="*/ 6012656 w 6441281"/>
                          <a:gd name="connsiteY62" fmla="*/ 964406 h 7060406"/>
                          <a:gd name="connsiteX63" fmla="*/ 6096000 w 6441281"/>
                          <a:gd name="connsiteY63" fmla="*/ 1143000 h 7060406"/>
                          <a:gd name="connsiteX64" fmla="*/ 5893593 w 6441281"/>
                          <a:gd name="connsiteY64" fmla="*/ 1464469 h 7060406"/>
                          <a:gd name="connsiteX65" fmla="*/ 6441281 w 6441281"/>
                          <a:gd name="connsiteY65" fmla="*/ 2286000 h 7060406"/>
                          <a:gd name="connsiteX66" fmla="*/ 6215062 w 6441281"/>
                          <a:gd name="connsiteY66" fmla="*/ 2571750 h 7060406"/>
                          <a:gd name="connsiteX67" fmla="*/ 5941218 w 6441281"/>
                          <a:gd name="connsiteY67" fmla="*/ 2119312 h 7060406"/>
                          <a:gd name="connsiteX68" fmla="*/ 5334000 w 6441281"/>
                          <a:gd name="connsiteY68" fmla="*/ 2464594 h 7060406"/>
                          <a:gd name="connsiteX69" fmla="*/ 4786312 w 6441281"/>
                          <a:gd name="connsiteY69" fmla="*/ 2595562 h 7060406"/>
                          <a:gd name="connsiteX70" fmla="*/ 4417218 w 6441281"/>
                          <a:gd name="connsiteY70" fmla="*/ 2738437 h 7060406"/>
                          <a:gd name="connsiteX71" fmla="*/ 4274343 w 6441281"/>
                          <a:gd name="connsiteY71" fmla="*/ 3036094 h 7060406"/>
                          <a:gd name="connsiteX72" fmla="*/ 3488531 w 6441281"/>
                          <a:gd name="connsiteY72" fmla="*/ 3012281 h 7060406"/>
                          <a:gd name="connsiteX73" fmla="*/ 3500437 w 6441281"/>
                          <a:gd name="connsiteY73" fmla="*/ 3155156 h 7060406"/>
                          <a:gd name="connsiteX74" fmla="*/ 3893343 w 6441281"/>
                          <a:gd name="connsiteY74" fmla="*/ 3226594 h 7060406"/>
                          <a:gd name="connsiteX75" fmla="*/ 3905250 w 6441281"/>
                          <a:gd name="connsiteY75" fmla="*/ 3452812 h 7060406"/>
                          <a:gd name="connsiteX76" fmla="*/ 4441031 w 6441281"/>
                          <a:gd name="connsiteY76" fmla="*/ 3559969 h 7060406"/>
                          <a:gd name="connsiteX77" fmla="*/ 4476750 w 6441281"/>
                          <a:gd name="connsiteY77" fmla="*/ 3369469 h 7060406"/>
                          <a:gd name="connsiteX78" fmla="*/ 4857750 w 6441281"/>
                          <a:gd name="connsiteY78" fmla="*/ 3238500 h 7060406"/>
                          <a:gd name="connsiteX79" fmla="*/ 4726781 w 6441281"/>
                          <a:gd name="connsiteY79" fmla="*/ 3024187 h 7060406"/>
                          <a:gd name="connsiteX80" fmla="*/ 4857750 w 6441281"/>
                          <a:gd name="connsiteY80" fmla="*/ 2881312 h 7060406"/>
                          <a:gd name="connsiteX81" fmla="*/ 4976812 w 6441281"/>
                          <a:gd name="connsiteY81" fmla="*/ 2845594 h 7060406"/>
                          <a:gd name="connsiteX82" fmla="*/ 4976812 w 6441281"/>
                          <a:gd name="connsiteY82" fmla="*/ 3095625 h 7060406"/>
                          <a:gd name="connsiteX83" fmla="*/ 5107781 w 6441281"/>
                          <a:gd name="connsiteY83" fmla="*/ 3131344 h 7060406"/>
                          <a:gd name="connsiteX84" fmla="*/ 5107781 w 6441281"/>
                          <a:gd name="connsiteY84" fmla="*/ 3298031 h 7060406"/>
                          <a:gd name="connsiteX85" fmla="*/ 5226843 w 6441281"/>
                          <a:gd name="connsiteY85" fmla="*/ 3298031 h 7060406"/>
                          <a:gd name="connsiteX86" fmla="*/ 6096000 w 6441281"/>
                          <a:gd name="connsiteY86" fmla="*/ 3381375 h 7060406"/>
                          <a:gd name="connsiteX87" fmla="*/ 6060281 w 6441281"/>
                          <a:gd name="connsiteY87" fmla="*/ 3571875 h 7060406"/>
                          <a:gd name="connsiteX88" fmla="*/ 5988843 w 6441281"/>
                          <a:gd name="connsiteY88" fmla="*/ 3655219 h 7060406"/>
                          <a:gd name="connsiteX89" fmla="*/ 5905500 w 6441281"/>
                          <a:gd name="connsiteY89" fmla="*/ 3607594 h 7060406"/>
                          <a:gd name="connsiteX90" fmla="*/ 5774531 w 6441281"/>
                          <a:gd name="connsiteY90" fmla="*/ 3667125 h 7060406"/>
                          <a:gd name="connsiteX91" fmla="*/ 5822156 w 6441281"/>
                          <a:gd name="connsiteY91" fmla="*/ 3786187 h 7060406"/>
                          <a:gd name="connsiteX92" fmla="*/ 5726906 w 6441281"/>
                          <a:gd name="connsiteY92" fmla="*/ 3964781 h 7060406"/>
                          <a:gd name="connsiteX93" fmla="*/ 5881687 w 6441281"/>
                          <a:gd name="connsiteY93" fmla="*/ 3988594 h 7060406"/>
                          <a:gd name="connsiteX94" fmla="*/ 5881687 w 6441281"/>
                          <a:gd name="connsiteY94" fmla="*/ 3988594 h 7060406"/>
                          <a:gd name="connsiteX95" fmla="*/ 6024562 w 6441281"/>
                          <a:gd name="connsiteY95" fmla="*/ 3869531 h 7060406"/>
                          <a:gd name="connsiteX96" fmla="*/ 6179343 w 6441281"/>
                          <a:gd name="connsiteY96" fmla="*/ 3929062 h 7060406"/>
                          <a:gd name="connsiteX97" fmla="*/ 6191250 w 6441281"/>
                          <a:gd name="connsiteY97" fmla="*/ 3821906 h 7060406"/>
                          <a:gd name="connsiteX98" fmla="*/ 6274593 w 6441281"/>
                          <a:gd name="connsiteY98" fmla="*/ 3702844 h 7060406"/>
                          <a:gd name="connsiteX99" fmla="*/ 6429375 w 6441281"/>
                          <a:gd name="connsiteY99" fmla="*/ 3917156 h 7060406"/>
                          <a:gd name="connsiteX100" fmla="*/ 6274593 w 6441281"/>
                          <a:gd name="connsiteY100" fmla="*/ 4310062 h 7060406"/>
                          <a:gd name="connsiteX101" fmla="*/ 6131718 w 6441281"/>
                          <a:gd name="connsiteY101" fmla="*/ 4214812 h 7060406"/>
                          <a:gd name="connsiteX102" fmla="*/ 5953125 w 6441281"/>
                          <a:gd name="connsiteY102" fmla="*/ 4214812 h 7060406"/>
                          <a:gd name="connsiteX103" fmla="*/ 5691187 w 6441281"/>
                          <a:gd name="connsiteY103" fmla="*/ 4107656 h 7060406"/>
                          <a:gd name="connsiteX104" fmla="*/ 5667375 w 6441281"/>
                          <a:gd name="connsiteY104" fmla="*/ 3952875 h 7060406"/>
                          <a:gd name="connsiteX105" fmla="*/ 5405437 w 6441281"/>
                          <a:gd name="connsiteY105" fmla="*/ 3905250 h 7060406"/>
                          <a:gd name="connsiteX106" fmla="*/ 5226843 w 6441281"/>
                          <a:gd name="connsiteY106" fmla="*/ 4143375 h 7060406"/>
                          <a:gd name="connsiteX107" fmla="*/ 5107781 w 6441281"/>
                          <a:gd name="connsiteY107" fmla="*/ 4381500 h 7060406"/>
                          <a:gd name="connsiteX108" fmla="*/ 4572000 w 6441281"/>
                          <a:gd name="connsiteY108" fmla="*/ 3952875 h 7060406"/>
                          <a:gd name="connsiteX109" fmla="*/ 4155281 w 6441281"/>
                          <a:gd name="connsiteY109" fmla="*/ 4179094 h 7060406"/>
                          <a:gd name="connsiteX110" fmla="*/ 3869531 w 6441281"/>
                          <a:gd name="connsiteY110" fmla="*/ 4024312 h 7060406"/>
                          <a:gd name="connsiteX111" fmla="*/ 3619500 w 6441281"/>
                          <a:gd name="connsiteY111" fmla="*/ 4238625 h 7060406"/>
                          <a:gd name="connsiteX112" fmla="*/ 3405187 w 6441281"/>
                          <a:gd name="connsiteY112" fmla="*/ 4083844 h 7060406"/>
                          <a:gd name="connsiteX113" fmla="*/ 3238500 w 6441281"/>
                          <a:gd name="connsiteY113" fmla="*/ 4250531 h 7060406"/>
                          <a:gd name="connsiteX114" fmla="*/ 3202781 w 6441281"/>
                          <a:gd name="connsiteY114" fmla="*/ 4679156 h 7060406"/>
                          <a:gd name="connsiteX115" fmla="*/ 3714750 w 6441281"/>
                          <a:gd name="connsiteY115" fmla="*/ 4976812 h 7060406"/>
                          <a:gd name="connsiteX116" fmla="*/ 3952875 w 6441281"/>
                          <a:gd name="connsiteY116" fmla="*/ 5179219 h 7060406"/>
                          <a:gd name="connsiteX117" fmla="*/ 3940968 w 6441281"/>
                          <a:gd name="connsiteY117" fmla="*/ 5560219 h 7060406"/>
                          <a:gd name="connsiteX118" fmla="*/ 3881437 w 6441281"/>
                          <a:gd name="connsiteY118" fmla="*/ 5834062 h 7060406"/>
                          <a:gd name="connsiteX119" fmla="*/ 3940968 w 6441281"/>
                          <a:gd name="connsiteY119" fmla="*/ 5917406 h 7060406"/>
                          <a:gd name="connsiteX120" fmla="*/ 4024312 w 6441281"/>
                          <a:gd name="connsiteY120" fmla="*/ 5905500 h 7060406"/>
                          <a:gd name="connsiteX121" fmla="*/ 4238625 w 6441281"/>
                          <a:gd name="connsiteY121" fmla="*/ 5726906 h 7060406"/>
                          <a:gd name="connsiteX122" fmla="*/ 4393406 w 6441281"/>
                          <a:gd name="connsiteY122" fmla="*/ 5536406 h 7060406"/>
                          <a:gd name="connsiteX123" fmla="*/ 4667250 w 6441281"/>
                          <a:gd name="connsiteY123" fmla="*/ 5572125 h 7060406"/>
                          <a:gd name="connsiteX124" fmla="*/ 4774406 w 6441281"/>
                          <a:gd name="connsiteY124" fmla="*/ 5762625 h 7060406"/>
                          <a:gd name="connsiteX125" fmla="*/ 4881562 w 6441281"/>
                          <a:gd name="connsiteY125" fmla="*/ 5762625 h 7060406"/>
                          <a:gd name="connsiteX126" fmla="*/ 4953000 w 6441281"/>
                          <a:gd name="connsiteY126" fmla="*/ 5917406 h 7060406"/>
                          <a:gd name="connsiteX127" fmla="*/ 5048250 w 6441281"/>
                          <a:gd name="connsiteY127" fmla="*/ 6226969 h 7060406"/>
                          <a:gd name="connsiteX128" fmla="*/ 5560218 w 6441281"/>
                          <a:gd name="connsiteY128" fmla="*/ 6226969 h 7060406"/>
                          <a:gd name="connsiteX129" fmla="*/ 5834062 w 6441281"/>
                          <a:gd name="connsiteY129" fmla="*/ 5715000 h 7060406"/>
                          <a:gd name="connsiteX130" fmla="*/ 6060281 w 6441281"/>
                          <a:gd name="connsiteY130" fmla="*/ 5762625 h 7060406"/>
                          <a:gd name="connsiteX131" fmla="*/ 6131718 w 6441281"/>
                          <a:gd name="connsiteY131" fmla="*/ 5845969 h 7060406"/>
                          <a:gd name="connsiteX132" fmla="*/ 6203156 w 6441281"/>
                          <a:gd name="connsiteY132" fmla="*/ 6310312 h 7060406"/>
                          <a:gd name="connsiteX133" fmla="*/ 6179343 w 6441281"/>
                          <a:gd name="connsiteY133" fmla="*/ 6560344 h 7060406"/>
                          <a:gd name="connsiteX134" fmla="*/ 6250781 w 6441281"/>
                          <a:gd name="connsiteY134" fmla="*/ 6798469 h 7060406"/>
                          <a:gd name="connsiteX135" fmla="*/ 5572125 w 6441281"/>
                          <a:gd name="connsiteY135" fmla="*/ 6453187 h 7060406"/>
                          <a:gd name="connsiteX136" fmla="*/ 5179218 w 6441281"/>
                          <a:gd name="connsiteY136" fmla="*/ 6560344 h 7060406"/>
                          <a:gd name="connsiteX137" fmla="*/ 4774406 w 6441281"/>
                          <a:gd name="connsiteY137" fmla="*/ 7060406 h 7060406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  <a:cxn ang="0">
                            <a:pos x="connsiteX13" y="connsiteY13"/>
                          </a:cxn>
                          <a:cxn ang="0">
                            <a:pos x="connsiteX14" y="connsiteY14"/>
                          </a:cxn>
                          <a:cxn ang="0">
                            <a:pos x="connsiteX15" y="connsiteY15"/>
                          </a:cxn>
                          <a:cxn ang="0">
                            <a:pos x="connsiteX16" y="connsiteY16"/>
                          </a:cxn>
                          <a:cxn ang="0">
                            <a:pos x="connsiteX17" y="connsiteY17"/>
                          </a:cxn>
                          <a:cxn ang="0">
                            <a:pos x="connsiteX18" y="connsiteY18"/>
                          </a:cxn>
                          <a:cxn ang="0">
                            <a:pos x="connsiteX19" y="connsiteY19"/>
                          </a:cxn>
                          <a:cxn ang="0">
                            <a:pos x="connsiteX20" y="connsiteY20"/>
                          </a:cxn>
                          <a:cxn ang="0">
                            <a:pos x="connsiteX21" y="connsiteY21"/>
                          </a:cxn>
                          <a:cxn ang="0">
                            <a:pos x="connsiteX22" y="connsiteY22"/>
                          </a:cxn>
                          <a:cxn ang="0">
                            <a:pos x="connsiteX23" y="connsiteY23"/>
                          </a:cxn>
                          <a:cxn ang="0">
                            <a:pos x="connsiteX24" y="connsiteY24"/>
                          </a:cxn>
                          <a:cxn ang="0">
                            <a:pos x="connsiteX25" y="connsiteY25"/>
                          </a:cxn>
                          <a:cxn ang="0">
                            <a:pos x="connsiteX26" y="connsiteY26"/>
                          </a:cxn>
                          <a:cxn ang="0">
                            <a:pos x="connsiteX27" y="connsiteY27"/>
                          </a:cxn>
                          <a:cxn ang="0">
                            <a:pos x="connsiteX28" y="connsiteY28"/>
                          </a:cxn>
                          <a:cxn ang="0">
                            <a:pos x="connsiteX29" y="connsiteY29"/>
                          </a:cxn>
                          <a:cxn ang="0">
                            <a:pos x="connsiteX30" y="connsiteY30"/>
                          </a:cxn>
                          <a:cxn ang="0">
                            <a:pos x="connsiteX31" y="connsiteY31"/>
                          </a:cxn>
                          <a:cxn ang="0">
                            <a:pos x="connsiteX32" y="connsiteY32"/>
                          </a:cxn>
                          <a:cxn ang="0">
                            <a:pos x="connsiteX33" y="connsiteY33"/>
                          </a:cxn>
                          <a:cxn ang="0">
                            <a:pos x="connsiteX34" y="connsiteY34"/>
                          </a:cxn>
                          <a:cxn ang="0">
                            <a:pos x="connsiteX35" y="connsiteY35"/>
                          </a:cxn>
                          <a:cxn ang="0">
                            <a:pos x="connsiteX36" y="connsiteY36"/>
                          </a:cxn>
                          <a:cxn ang="0">
                            <a:pos x="connsiteX37" y="connsiteY37"/>
                          </a:cxn>
                          <a:cxn ang="0">
                            <a:pos x="connsiteX38" y="connsiteY38"/>
                          </a:cxn>
                          <a:cxn ang="0">
                            <a:pos x="connsiteX39" y="connsiteY39"/>
                          </a:cxn>
                          <a:cxn ang="0">
                            <a:pos x="connsiteX40" y="connsiteY40"/>
                          </a:cxn>
                          <a:cxn ang="0">
                            <a:pos x="connsiteX41" y="connsiteY41"/>
                          </a:cxn>
                          <a:cxn ang="0">
                            <a:pos x="connsiteX42" y="connsiteY42"/>
                          </a:cxn>
                          <a:cxn ang="0">
                            <a:pos x="connsiteX43" y="connsiteY43"/>
                          </a:cxn>
                          <a:cxn ang="0">
                            <a:pos x="connsiteX44" y="connsiteY44"/>
                          </a:cxn>
                          <a:cxn ang="0">
                            <a:pos x="connsiteX45" y="connsiteY45"/>
                          </a:cxn>
                          <a:cxn ang="0">
                            <a:pos x="connsiteX46" y="connsiteY46"/>
                          </a:cxn>
                          <a:cxn ang="0">
                            <a:pos x="connsiteX47" y="connsiteY47"/>
                          </a:cxn>
                          <a:cxn ang="0">
                            <a:pos x="connsiteX48" y="connsiteY48"/>
                          </a:cxn>
                          <a:cxn ang="0">
                            <a:pos x="connsiteX49" y="connsiteY49"/>
                          </a:cxn>
                          <a:cxn ang="0">
                            <a:pos x="connsiteX50" y="connsiteY50"/>
                          </a:cxn>
                          <a:cxn ang="0">
                            <a:pos x="connsiteX51" y="connsiteY51"/>
                          </a:cxn>
                          <a:cxn ang="0">
                            <a:pos x="connsiteX52" y="connsiteY52"/>
                          </a:cxn>
                          <a:cxn ang="0">
                            <a:pos x="connsiteX53" y="connsiteY53"/>
                          </a:cxn>
                          <a:cxn ang="0">
                            <a:pos x="connsiteX54" y="connsiteY54"/>
                          </a:cxn>
                          <a:cxn ang="0">
                            <a:pos x="connsiteX55" y="connsiteY55"/>
                          </a:cxn>
                          <a:cxn ang="0">
                            <a:pos x="connsiteX56" y="connsiteY56"/>
                          </a:cxn>
                          <a:cxn ang="0">
                            <a:pos x="connsiteX57" y="connsiteY57"/>
                          </a:cxn>
                          <a:cxn ang="0">
                            <a:pos x="connsiteX58" y="connsiteY58"/>
                          </a:cxn>
                          <a:cxn ang="0">
                            <a:pos x="connsiteX59" y="connsiteY59"/>
                          </a:cxn>
                          <a:cxn ang="0">
                            <a:pos x="connsiteX60" y="connsiteY60"/>
                          </a:cxn>
                          <a:cxn ang="0">
                            <a:pos x="connsiteX61" y="connsiteY61"/>
                          </a:cxn>
                          <a:cxn ang="0">
                            <a:pos x="connsiteX62" y="connsiteY62"/>
                          </a:cxn>
                          <a:cxn ang="0">
                            <a:pos x="connsiteX63" y="connsiteY63"/>
                          </a:cxn>
                          <a:cxn ang="0">
                            <a:pos x="connsiteX64" y="connsiteY64"/>
                          </a:cxn>
                          <a:cxn ang="0">
                            <a:pos x="connsiteX65" y="connsiteY65"/>
                          </a:cxn>
                          <a:cxn ang="0">
                            <a:pos x="connsiteX66" y="connsiteY66"/>
                          </a:cxn>
                          <a:cxn ang="0">
                            <a:pos x="connsiteX67" y="connsiteY67"/>
                          </a:cxn>
                          <a:cxn ang="0">
                            <a:pos x="connsiteX68" y="connsiteY68"/>
                          </a:cxn>
                          <a:cxn ang="0">
                            <a:pos x="connsiteX69" y="connsiteY69"/>
                          </a:cxn>
                          <a:cxn ang="0">
                            <a:pos x="connsiteX70" y="connsiteY70"/>
                          </a:cxn>
                          <a:cxn ang="0">
                            <a:pos x="connsiteX71" y="connsiteY71"/>
                          </a:cxn>
                          <a:cxn ang="0">
                            <a:pos x="connsiteX72" y="connsiteY72"/>
                          </a:cxn>
                          <a:cxn ang="0">
                            <a:pos x="connsiteX73" y="connsiteY73"/>
                          </a:cxn>
                          <a:cxn ang="0">
                            <a:pos x="connsiteX74" y="connsiteY74"/>
                          </a:cxn>
                          <a:cxn ang="0">
                            <a:pos x="connsiteX75" y="connsiteY75"/>
                          </a:cxn>
                          <a:cxn ang="0">
                            <a:pos x="connsiteX76" y="connsiteY76"/>
                          </a:cxn>
                          <a:cxn ang="0">
                            <a:pos x="connsiteX77" y="connsiteY77"/>
                          </a:cxn>
                          <a:cxn ang="0">
                            <a:pos x="connsiteX78" y="connsiteY78"/>
                          </a:cxn>
                          <a:cxn ang="0">
                            <a:pos x="connsiteX79" y="connsiteY79"/>
                          </a:cxn>
                          <a:cxn ang="0">
                            <a:pos x="connsiteX80" y="connsiteY80"/>
                          </a:cxn>
                          <a:cxn ang="0">
                            <a:pos x="connsiteX81" y="connsiteY81"/>
                          </a:cxn>
                          <a:cxn ang="0">
                            <a:pos x="connsiteX82" y="connsiteY82"/>
                          </a:cxn>
                          <a:cxn ang="0">
                            <a:pos x="connsiteX83" y="connsiteY83"/>
                          </a:cxn>
                          <a:cxn ang="0">
                            <a:pos x="connsiteX84" y="connsiteY84"/>
                          </a:cxn>
                          <a:cxn ang="0">
                            <a:pos x="connsiteX85" y="connsiteY85"/>
                          </a:cxn>
                          <a:cxn ang="0">
                            <a:pos x="connsiteX86" y="connsiteY86"/>
                          </a:cxn>
                          <a:cxn ang="0">
                            <a:pos x="connsiteX87" y="connsiteY87"/>
                          </a:cxn>
                          <a:cxn ang="0">
                            <a:pos x="connsiteX88" y="connsiteY88"/>
                          </a:cxn>
                          <a:cxn ang="0">
                            <a:pos x="connsiteX89" y="connsiteY89"/>
                          </a:cxn>
                          <a:cxn ang="0">
                            <a:pos x="connsiteX90" y="connsiteY90"/>
                          </a:cxn>
                          <a:cxn ang="0">
                            <a:pos x="connsiteX91" y="connsiteY91"/>
                          </a:cxn>
                          <a:cxn ang="0">
                            <a:pos x="connsiteX92" y="connsiteY92"/>
                          </a:cxn>
                          <a:cxn ang="0">
                            <a:pos x="connsiteX93" y="connsiteY93"/>
                          </a:cxn>
                          <a:cxn ang="0">
                            <a:pos x="connsiteX94" y="connsiteY94"/>
                          </a:cxn>
                          <a:cxn ang="0">
                            <a:pos x="connsiteX95" y="connsiteY95"/>
                          </a:cxn>
                          <a:cxn ang="0">
                            <a:pos x="connsiteX96" y="connsiteY96"/>
                          </a:cxn>
                          <a:cxn ang="0">
                            <a:pos x="connsiteX97" y="connsiteY97"/>
                          </a:cxn>
                          <a:cxn ang="0">
                            <a:pos x="connsiteX98" y="connsiteY98"/>
                          </a:cxn>
                          <a:cxn ang="0">
                            <a:pos x="connsiteX99" y="connsiteY99"/>
                          </a:cxn>
                          <a:cxn ang="0">
                            <a:pos x="connsiteX100" y="connsiteY100"/>
                          </a:cxn>
                          <a:cxn ang="0">
                            <a:pos x="connsiteX101" y="connsiteY101"/>
                          </a:cxn>
                          <a:cxn ang="0">
                            <a:pos x="connsiteX102" y="connsiteY102"/>
                          </a:cxn>
                          <a:cxn ang="0">
                            <a:pos x="connsiteX103" y="connsiteY103"/>
                          </a:cxn>
                          <a:cxn ang="0">
                            <a:pos x="connsiteX104" y="connsiteY104"/>
                          </a:cxn>
                          <a:cxn ang="0">
                            <a:pos x="connsiteX105" y="connsiteY105"/>
                          </a:cxn>
                          <a:cxn ang="0">
                            <a:pos x="connsiteX106" y="connsiteY106"/>
                          </a:cxn>
                          <a:cxn ang="0">
                            <a:pos x="connsiteX107" y="connsiteY107"/>
                          </a:cxn>
                          <a:cxn ang="0">
                            <a:pos x="connsiteX108" y="connsiteY108"/>
                          </a:cxn>
                          <a:cxn ang="0">
                            <a:pos x="connsiteX109" y="connsiteY109"/>
                          </a:cxn>
                          <a:cxn ang="0">
                            <a:pos x="connsiteX110" y="connsiteY110"/>
                          </a:cxn>
                          <a:cxn ang="0">
                            <a:pos x="connsiteX111" y="connsiteY111"/>
                          </a:cxn>
                          <a:cxn ang="0">
                            <a:pos x="connsiteX112" y="connsiteY112"/>
                          </a:cxn>
                          <a:cxn ang="0">
                            <a:pos x="connsiteX113" y="connsiteY113"/>
                          </a:cxn>
                          <a:cxn ang="0">
                            <a:pos x="connsiteX114" y="connsiteY114"/>
                          </a:cxn>
                          <a:cxn ang="0">
                            <a:pos x="connsiteX115" y="connsiteY115"/>
                          </a:cxn>
                          <a:cxn ang="0">
                            <a:pos x="connsiteX116" y="connsiteY116"/>
                          </a:cxn>
                          <a:cxn ang="0">
                            <a:pos x="connsiteX117" y="connsiteY117"/>
                          </a:cxn>
                          <a:cxn ang="0">
                            <a:pos x="connsiteX118" y="connsiteY118"/>
                          </a:cxn>
                          <a:cxn ang="0">
                            <a:pos x="connsiteX119" y="connsiteY119"/>
                          </a:cxn>
                          <a:cxn ang="0">
                            <a:pos x="connsiteX120" y="connsiteY120"/>
                          </a:cxn>
                          <a:cxn ang="0">
                            <a:pos x="connsiteX121" y="connsiteY121"/>
                          </a:cxn>
                          <a:cxn ang="0">
                            <a:pos x="connsiteX122" y="connsiteY122"/>
                          </a:cxn>
                          <a:cxn ang="0">
                            <a:pos x="connsiteX123" y="connsiteY123"/>
                          </a:cxn>
                          <a:cxn ang="0">
                            <a:pos x="connsiteX124" y="connsiteY124"/>
                          </a:cxn>
                          <a:cxn ang="0">
                            <a:pos x="connsiteX125" y="connsiteY125"/>
                          </a:cxn>
                          <a:cxn ang="0">
                            <a:pos x="connsiteX126" y="connsiteY126"/>
                          </a:cxn>
                          <a:cxn ang="0">
                            <a:pos x="connsiteX127" y="connsiteY127"/>
                          </a:cxn>
                          <a:cxn ang="0">
                            <a:pos x="connsiteX128" y="connsiteY128"/>
                          </a:cxn>
                          <a:cxn ang="0">
                            <a:pos x="connsiteX129" y="connsiteY129"/>
                          </a:cxn>
                          <a:cxn ang="0">
                            <a:pos x="connsiteX130" y="connsiteY130"/>
                          </a:cxn>
                          <a:cxn ang="0">
                            <a:pos x="connsiteX131" y="connsiteY131"/>
                          </a:cxn>
                          <a:cxn ang="0">
                            <a:pos x="connsiteX132" y="connsiteY132"/>
                          </a:cxn>
                          <a:cxn ang="0">
                            <a:pos x="connsiteX133" y="connsiteY133"/>
                          </a:cxn>
                          <a:cxn ang="0">
                            <a:pos x="connsiteX134" y="connsiteY134"/>
                          </a:cxn>
                          <a:cxn ang="0">
                            <a:pos x="connsiteX135" y="connsiteY135"/>
                          </a:cxn>
                          <a:cxn ang="0">
                            <a:pos x="connsiteX136" y="connsiteY136"/>
                          </a:cxn>
                          <a:cxn ang="0">
                            <a:pos x="connsiteX137" y="connsiteY137"/>
                          </a:cxn>
                        </a:cxnLst>
                        <a:rect l="l" t="t" r="r" b="b"/>
                        <a:pathLst>
                          <a:path w="6441281" h="7060406">
                            <a:moveTo>
                              <a:pt x="4655343" y="7036594"/>
                            </a:moveTo>
                            <a:lnTo>
                              <a:pt x="4083843" y="7012781"/>
                            </a:lnTo>
                            <a:lnTo>
                              <a:pt x="3845718" y="6679406"/>
                            </a:lnTo>
                            <a:lnTo>
                              <a:pt x="3131343" y="6643687"/>
                            </a:lnTo>
                            <a:lnTo>
                              <a:pt x="3012281" y="6572250"/>
                            </a:lnTo>
                            <a:lnTo>
                              <a:pt x="2750343" y="6298406"/>
                            </a:lnTo>
                            <a:cubicBezTo>
                              <a:pt x="2726531" y="6258719"/>
                              <a:pt x="2705127" y="6217483"/>
                              <a:pt x="2678906" y="6179344"/>
                            </a:cubicBezTo>
                            <a:cubicBezTo>
                              <a:pt x="2661345" y="6153801"/>
                              <a:pt x="2619375" y="6107906"/>
                              <a:pt x="2619375" y="6107906"/>
                            </a:cubicBezTo>
                            <a:lnTo>
                              <a:pt x="2238375" y="5584031"/>
                            </a:lnTo>
                            <a:lnTo>
                              <a:pt x="1869281" y="5119687"/>
                            </a:lnTo>
                            <a:lnTo>
                              <a:pt x="1690687" y="5119687"/>
                            </a:lnTo>
                            <a:lnTo>
                              <a:pt x="1500187" y="4702969"/>
                            </a:lnTo>
                            <a:lnTo>
                              <a:pt x="1571625" y="4619625"/>
                            </a:lnTo>
                            <a:lnTo>
                              <a:pt x="1643062" y="4536281"/>
                            </a:lnTo>
                            <a:lnTo>
                              <a:pt x="1559718" y="4405312"/>
                            </a:lnTo>
                            <a:lnTo>
                              <a:pt x="1357312" y="4417219"/>
                            </a:lnTo>
                            <a:lnTo>
                              <a:pt x="1321593" y="4286250"/>
                            </a:lnTo>
                            <a:lnTo>
                              <a:pt x="583406" y="4214812"/>
                            </a:lnTo>
                            <a:lnTo>
                              <a:pt x="595312" y="4071937"/>
                            </a:lnTo>
                            <a:lnTo>
                              <a:pt x="1071562" y="3726656"/>
                            </a:lnTo>
                            <a:lnTo>
                              <a:pt x="1321593" y="3643312"/>
                            </a:lnTo>
                            <a:lnTo>
                              <a:pt x="1726406" y="3631406"/>
                            </a:lnTo>
                            <a:lnTo>
                              <a:pt x="1393031" y="3155156"/>
                            </a:lnTo>
                            <a:lnTo>
                              <a:pt x="833437" y="3083719"/>
                            </a:lnTo>
                            <a:lnTo>
                              <a:pt x="690562" y="2928937"/>
                            </a:lnTo>
                            <a:lnTo>
                              <a:pt x="988218" y="2464594"/>
                            </a:lnTo>
                            <a:lnTo>
                              <a:pt x="1107281" y="2035969"/>
                            </a:lnTo>
                            <a:lnTo>
                              <a:pt x="952500" y="1762125"/>
                            </a:lnTo>
                            <a:lnTo>
                              <a:pt x="369093" y="2047875"/>
                            </a:lnTo>
                            <a:lnTo>
                              <a:pt x="0" y="1881187"/>
                            </a:lnTo>
                            <a:lnTo>
                              <a:pt x="261937" y="1178719"/>
                            </a:lnTo>
                            <a:lnTo>
                              <a:pt x="154781" y="833437"/>
                            </a:lnTo>
                            <a:lnTo>
                              <a:pt x="964406" y="428625"/>
                            </a:lnTo>
                            <a:lnTo>
                              <a:pt x="928687" y="107156"/>
                            </a:lnTo>
                            <a:lnTo>
                              <a:pt x="1357312" y="0"/>
                            </a:lnTo>
                            <a:lnTo>
                              <a:pt x="1476375" y="178594"/>
                            </a:lnTo>
                            <a:lnTo>
                              <a:pt x="1833562" y="202406"/>
                            </a:lnTo>
                            <a:lnTo>
                              <a:pt x="1845468" y="428625"/>
                            </a:lnTo>
                            <a:lnTo>
                              <a:pt x="2083593" y="476250"/>
                            </a:lnTo>
                            <a:lnTo>
                              <a:pt x="1964531" y="738187"/>
                            </a:lnTo>
                            <a:lnTo>
                              <a:pt x="2214562" y="869156"/>
                            </a:lnTo>
                            <a:lnTo>
                              <a:pt x="2178843" y="1000125"/>
                            </a:lnTo>
                            <a:lnTo>
                              <a:pt x="1952625" y="1023937"/>
                            </a:lnTo>
                            <a:lnTo>
                              <a:pt x="2393156" y="1714500"/>
                            </a:lnTo>
                            <a:lnTo>
                              <a:pt x="2488406" y="1345406"/>
                            </a:lnTo>
                            <a:lnTo>
                              <a:pt x="2667000" y="773906"/>
                            </a:lnTo>
                            <a:lnTo>
                              <a:pt x="2881312" y="916781"/>
                            </a:lnTo>
                            <a:lnTo>
                              <a:pt x="2809875" y="1524000"/>
                            </a:lnTo>
                            <a:lnTo>
                              <a:pt x="3155156" y="1559719"/>
                            </a:lnTo>
                            <a:lnTo>
                              <a:pt x="3250406" y="1107281"/>
                            </a:lnTo>
                            <a:lnTo>
                              <a:pt x="3512343" y="1047750"/>
                            </a:lnTo>
                            <a:lnTo>
                              <a:pt x="3548062" y="916781"/>
                            </a:lnTo>
                            <a:lnTo>
                              <a:pt x="3774281" y="726281"/>
                            </a:lnTo>
                            <a:lnTo>
                              <a:pt x="4214812" y="476250"/>
                            </a:lnTo>
                            <a:lnTo>
                              <a:pt x="4595812" y="750094"/>
                            </a:lnTo>
                            <a:lnTo>
                              <a:pt x="4441031" y="916781"/>
                            </a:lnTo>
                            <a:lnTo>
                              <a:pt x="3964781" y="1143000"/>
                            </a:lnTo>
                            <a:lnTo>
                              <a:pt x="3905250" y="1654969"/>
                            </a:lnTo>
                            <a:lnTo>
                              <a:pt x="4691062" y="1595437"/>
                            </a:lnTo>
                            <a:lnTo>
                              <a:pt x="5024437" y="869156"/>
                            </a:lnTo>
                            <a:lnTo>
                              <a:pt x="5345906" y="690562"/>
                            </a:lnTo>
                            <a:lnTo>
                              <a:pt x="5738812" y="738187"/>
                            </a:lnTo>
                            <a:lnTo>
                              <a:pt x="6012656" y="964406"/>
                            </a:lnTo>
                            <a:lnTo>
                              <a:pt x="6096000" y="1143000"/>
                            </a:lnTo>
                            <a:lnTo>
                              <a:pt x="5893593" y="1464469"/>
                            </a:lnTo>
                            <a:lnTo>
                              <a:pt x="6441281" y="2286000"/>
                            </a:lnTo>
                            <a:lnTo>
                              <a:pt x="6215062" y="2571750"/>
                            </a:lnTo>
                            <a:lnTo>
                              <a:pt x="5941218" y="2119312"/>
                            </a:lnTo>
                            <a:lnTo>
                              <a:pt x="5334000" y="2464594"/>
                            </a:lnTo>
                            <a:lnTo>
                              <a:pt x="4786312" y="2595562"/>
                            </a:lnTo>
                            <a:lnTo>
                              <a:pt x="4417218" y="2738437"/>
                            </a:lnTo>
                            <a:lnTo>
                              <a:pt x="4274343" y="3036094"/>
                            </a:lnTo>
                            <a:lnTo>
                              <a:pt x="3488531" y="3012281"/>
                            </a:lnTo>
                            <a:lnTo>
                              <a:pt x="3500437" y="3155156"/>
                            </a:lnTo>
                            <a:lnTo>
                              <a:pt x="3893343" y="3226594"/>
                            </a:lnTo>
                            <a:lnTo>
                              <a:pt x="3905250" y="3452812"/>
                            </a:lnTo>
                            <a:lnTo>
                              <a:pt x="4441031" y="3559969"/>
                            </a:lnTo>
                            <a:lnTo>
                              <a:pt x="4476750" y="3369469"/>
                            </a:lnTo>
                            <a:lnTo>
                              <a:pt x="4857750" y="3238500"/>
                            </a:lnTo>
                            <a:lnTo>
                              <a:pt x="4726781" y="3024187"/>
                            </a:lnTo>
                            <a:lnTo>
                              <a:pt x="4857750" y="2881312"/>
                            </a:lnTo>
                            <a:lnTo>
                              <a:pt x="4976812" y="2845594"/>
                            </a:lnTo>
                            <a:lnTo>
                              <a:pt x="4976812" y="3095625"/>
                            </a:lnTo>
                            <a:lnTo>
                              <a:pt x="5107781" y="3131344"/>
                            </a:lnTo>
                            <a:lnTo>
                              <a:pt x="5107781" y="3298031"/>
                            </a:lnTo>
                            <a:lnTo>
                              <a:pt x="5226843" y="3298031"/>
                            </a:lnTo>
                            <a:lnTo>
                              <a:pt x="6096000" y="3381375"/>
                            </a:lnTo>
                            <a:lnTo>
                              <a:pt x="6060281" y="3571875"/>
                            </a:lnTo>
                            <a:lnTo>
                              <a:pt x="5988843" y="3655219"/>
                            </a:lnTo>
                            <a:lnTo>
                              <a:pt x="5905500" y="3607594"/>
                            </a:lnTo>
                            <a:lnTo>
                              <a:pt x="5774531" y="3667125"/>
                            </a:lnTo>
                            <a:lnTo>
                              <a:pt x="5822156" y="3786187"/>
                            </a:lnTo>
                            <a:lnTo>
                              <a:pt x="5726906" y="3964781"/>
                            </a:lnTo>
                            <a:lnTo>
                              <a:pt x="5881687" y="3988594"/>
                            </a:lnTo>
                            <a:lnTo>
                              <a:pt x="5881687" y="3988594"/>
                            </a:lnTo>
                            <a:lnTo>
                              <a:pt x="6024562" y="3869531"/>
                            </a:lnTo>
                            <a:lnTo>
                              <a:pt x="6179343" y="3929062"/>
                            </a:lnTo>
                            <a:lnTo>
                              <a:pt x="6191250" y="3821906"/>
                            </a:lnTo>
                            <a:lnTo>
                              <a:pt x="6274593" y="3702844"/>
                            </a:lnTo>
                            <a:lnTo>
                              <a:pt x="6429375" y="3917156"/>
                            </a:lnTo>
                            <a:lnTo>
                              <a:pt x="6274593" y="4310062"/>
                            </a:lnTo>
                            <a:lnTo>
                              <a:pt x="6131718" y="4214812"/>
                            </a:lnTo>
                            <a:lnTo>
                              <a:pt x="5953125" y="4214812"/>
                            </a:lnTo>
                            <a:lnTo>
                              <a:pt x="5691187" y="4107656"/>
                            </a:lnTo>
                            <a:lnTo>
                              <a:pt x="5667375" y="3952875"/>
                            </a:lnTo>
                            <a:lnTo>
                              <a:pt x="5405437" y="3905250"/>
                            </a:lnTo>
                            <a:lnTo>
                              <a:pt x="5226843" y="4143375"/>
                            </a:lnTo>
                            <a:lnTo>
                              <a:pt x="5107781" y="4381500"/>
                            </a:lnTo>
                            <a:lnTo>
                              <a:pt x="4572000" y="3952875"/>
                            </a:lnTo>
                            <a:lnTo>
                              <a:pt x="4155281" y="4179094"/>
                            </a:lnTo>
                            <a:lnTo>
                              <a:pt x="3869531" y="4024312"/>
                            </a:lnTo>
                            <a:lnTo>
                              <a:pt x="3619500" y="4238625"/>
                            </a:lnTo>
                            <a:lnTo>
                              <a:pt x="3405187" y="4083844"/>
                            </a:lnTo>
                            <a:lnTo>
                              <a:pt x="3238500" y="4250531"/>
                            </a:lnTo>
                            <a:lnTo>
                              <a:pt x="3202781" y="4679156"/>
                            </a:lnTo>
                            <a:lnTo>
                              <a:pt x="3714750" y="4976812"/>
                            </a:lnTo>
                            <a:lnTo>
                              <a:pt x="3952875" y="5179219"/>
                            </a:lnTo>
                            <a:lnTo>
                              <a:pt x="3940968" y="5560219"/>
                            </a:lnTo>
                            <a:lnTo>
                              <a:pt x="3881437" y="5834062"/>
                            </a:lnTo>
                            <a:lnTo>
                              <a:pt x="3940968" y="5917406"/>
                            </a:lnTo>
                            <a:lnTo>
                              <a:pt x="4024312" y="5905500"/>
                            </a:lnTo>
                            <a:lnTo>
                              <a:pt x="4238625" y="5726906"/>
                            </a:lnTo>
                            <a:lnTo>
                              <a:pt x="4393406" y="5536406"/>
                            </a:lnTo>
                            <a:lnTo>
                              <a:pt x="4667250" y="5572125"/>
                            </a:lnTo>
                            <a:lnTo>
                              <a:pt x="4774406" y="5762625"/>
                            </a:lnTo>
                            <a:lnTo>
                              <a:pt x="4881562" y="5762625"/>
                            </a:lnTo>
                            <a:lnTo>
                              <a:pt x="4953000" y="5917406"/>
                            </a:lnTo>
                            <a:lnTo>
                              <a:pt x="5048250" y="6226969"/>
                            </a:lnTo>
                            <a:lnTo>
                              <a:pt x="5560218" y="6226969"/>
                            </a:lnTo>
                            <a:lnTo>
                              <a:pt x="5834062" y="5715000"/>
                            </a:lnTo>
                            <a:lnTo>
                              <a:pt x="6060281" y="5762625"/>
                            </a:lnTo>
                            <a:lnTo>
                              <a:pt x="6131718" y="5845969"/>
                            </a:lnTo>
                            <a:lnTo>
                              <a:pt x="6203156" y="6310312"/>
                            </a:lnTo>
                            <a:lnTo>
                              <a:pt x="6179343" y="6560344"/>
                            </a:lnTo>
                            <a:lnTo>
                              <a:pt x="6250781" y="6798469"/>
                            </a:lnTo>
                            <a:lnTo>
                              <a:pt x="5572125" y="6453187"/>
                            </a:lnTo>
                            <a:lnTo>
                              <a:pt x="5179218" y="6560344"/>
                            </a:lnTo>
                            <a:lnTo>
                              <a:pt x="4774406" y="7060406"/>
                            </a:lnTo>
                          </a:path>
                        </a:pathLst>
                      </a:custGeom>
                      <a:solidFill>
                        <a:schemeClr val="bg2"/>
                      </a:solidFill>
                      <a:ln w="19050">
                        <a:solidFill>
                          <a:schemeClr val="accent2">
                            <a:lumMod val="75000"/>
                          </a:schemeClr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1" name="Forma Livre 7186">
                        <a:extLst>
                          <a:ext uri="{FF2B5EF4-FFF2-40B4-BE49-F238E27FC236}">
                            <a16:creationId xmlns:a16="http://schemas.microsoft.com/office/drawing/2014/main" id="{00000000-0008-0000-1C00-000015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5453062" y="35504437"/>
                        <a:ext cx="7858125" cy="1595438"/>
                      </a:xfrm>
                      <a:custGeom>
                        <a:avLst/>
                        <a:gdLst>
                          <a:gd name="connsiteX0" fmla="*/ 7858125 w 7858125"/>
                          <a:gd name="connsiteY0" fmla="*/ 0 h 1595438"/>
                          <a:gd name="connsiteX1" fmla="*/ 7215188 w 7858125"/>
                          <a:gd name="connsiteY1" fmla="*/ 166688 h 1595438"/>
                          <a:gd name="connsiteX2" fmla="*/ 5976938 w 7858125"/>
                          <a:gd name="connsiteY2" fmla="*/ 166688 h 1595438"/>
                          <a:gd name="connsiteX3" fmla="*/ 5167313 w 7858125"/>
                          <a:gd name="connsiteY3" fmla="*/ 523875 h 1595438"/>
                          <a:gd name="connsiteX4" fmla="*/ 3988594 w 7858125"/>
                          <a:gd name="connsiteY4" fmla="*/ 261938 h 1595438"/>
                          <a:gd name="connsiteX5" fmla="*/ 3083719 w 7858125"/>
                          <a:gd name="connsiteY5" fmla="*/ 214313 h 1595438"/>
                          <a:gd name="connsiteX6" fmla="*/ 2024063 w 7858125"/>
                          <a:gd name="connsiteY6" fmla="*/ 511969 h 1595438"/>
                          <a:gd name="connsiteX7" fmla="*/ 1143000 w 7858125"/>
                          <a:gd name="connsiteY7" fmla="*/ 1166813 h 1595438"/>
                          <a:gd name="connsiteX8" fmla="*/ 404813 w 7858125"/>
                          <a:gd name="connsiteY8" fmla="*/ 1476375 h 1595438"/>
                          <a:gd name="connsiteX9" fmla="*/ 0 w 7858125"/>
                          <a:gd name="connsiteY9" fmla="*/ 1595438 h 1595438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</a:cxnLst>
                        <a:rect l="l" t="t" r="r" b="b"/>
                        <a:pathLst>
                          <a:path w="7858125" h="1595438">
                            <a:moveTo>
                              <a:pt x="7858125" y="0"/>
                            </a:moveTo>
                            <a:cubicBezTo>
                              <a:pt x="7693422" y="69453"/>
                              <a:pt x="7528719" y="138907"/>
                              <a:pt x="7215188" y="166688"/>
                            </a:cubicBezTo>
                            <a:cubicBezTo>
                              <a:pt x="6901657" y="194469"/>
                              <a:pt x="6318250" y="107157"/>
                              <a:pt x="5976938" y="166688"/>
                            </a:cubicBezTo>
                            <a:cubicBezTo>
                              <a:pt x="5635625" y="226219"/>
                              <a:pt x="5498704" y="508000"/>
                              <a:pt x="5167313" y="523875"/>
                            </a:cubicBezTo>
                            <a:cubicBezTo>
                              <a:pt x="4835922" y="539750"/>
                              <a:pt x="4335860" y="313532"/>
                              <a:pt x="3988594" y="261938"/>
                            </a:cubicBezTo>
                            <a:cubicBezTo>
                              <a:pt x="3641328" y="210344"/>
                              <a:pt x="3411141" y="172641"/>
                              <a:pt x="3083719" y="214313"/>
                            </a:cubicBezTo>
                            <a:cubicBezTo>
                              <a:pt x="2756297" y="255985"/>
                              <a:pt x="2347516" y="353219"/>
                              <a:pt x="2024063" y="511969"/>
                            </a:cubicBezTo>
                            <a:cubicBezTo>
                              <a:pt x="1700610" y="670719"/>
                              <a:pt x="1412875" y="1006079"/>
                              <a:pt x="1143000" y="1166813"/>
                            </a:cubicBezTo>
                            <a:cubicBezTo>
                              <a:pt x="873125" y="1327547"/>
                              <a:pt x="595313" y="1404938"/>
                              <a:pt x="404813" y="1476375"/>
                            </a:cubicBezTo>
                            <a:cubicBezTo>
                              <a:pt x="214313" y="1547812"/>
                              <a:pt x="107156" y="1571625"/>
                              <a:pt x="0" y="1595438"/>
                            </a:cubicBezTo>
                          </a:path>
                        </a:pathLst>
                      </a:custGeom>
                      <a:noFill/>
                      <a:ln w="28575"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2" name="Elipse 21">
                        <a:extLst>
                          <a:ext uri="{FF2B5EF4-FFF2-40B4-BE49-F238E27FC236}">
                            <a16:creationId xmlns:a16="http://schemas.microsoft.com/office/drawing/2014/main" id="{00000000-0008-0000-1C00-000016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7298531" y="35944969"/>
                        <a:ext cx="333375" cy="297656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3" name="Elipse 22">
                        <a:extLst>
                          <a:ext uri="{FF2B5EF4-FFF2-40B4-BE49-F238E27FC236}">
                            <a16:creationId xmlns:a16="http://schemas.microsoft.com/office/drawing/2014/main" id="{00000000-0008-0000-1C00-000017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9453562" y="30396656"/>
                        <a:ext cx="214313" cy="214312"/>
                      </a:xfrm>
                      <a:prstGeom prst="ellipse">
                        <a:avLst/>
                      </a:prstGeom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  <xdr:sp macro="" textlink="">
                    <xdr:nvSpPr>
                      <xdr:cNvPr id="24" name="Forma Livre 7189">
                        <a:extLst>
                          <a:ext uri="{FF2B5EF4-FFF2-40B4-BE49-F238E27FC236}">
                            <a16:creationId xmlns:a16="http://schemas.microsoft.com/office/drawing/2014/main" id="{00000000-0008-0000-1C00-000018000000}"/>
                          </a:ext>
                        </a:extLst>
                      </xdr:cNvPr>
                      <xdr:cNvSpPr/>
                    </xdr:nvSpPr>
                    <xdr:spPr>
                      <a:xfrm>
                        <a:off x="4953000" y="30229945"/>
                        <a:ext cx="8405812" cy="2698294"/>
                      </a:xfrm>
                      <a:custGeom>
                        <a:avLst/>
                        <a:gdLst>
                          <a:gd name="connsiteX0" fmla="*/ 8405812 w 8405812"/>
                          <a:gd name="connsiteY0" fmla="*/ 2678930 h 2698294"/>
                          <a:gd name="connsiteX1" fmla="*/ 8334375 w 8405812"/>
                          <a:gd name="connsiteY1" fmla="*/ 2655117 h 2698294"/>
                          <a:gd name="connsiteX2" fmla="*/ 8131969 w 8405812"/>
                          <a:gd name="connsiteY2" fmla="*/ 2297930 h 2698294"/>
                          <a:gd name="connsiteX3" fmla="*/ 7703344 w 8405812"/>
                          <a:gd name="connsiteY3" fmla="*/ 1297805 h 2698294"/>
                          <a:gd name="connsiteX4" fmla="*/ 7012781 w 8405812"/>
                          <a:gd name="connsiteY4" fmla="*/ 773930 h 2698294"/>
                          <a:gd name="connsiteX5" fmla="*/ 5726906 w 8405812"/>
                          <a:gd name="connsiteY5" fmla="*/ 392930 h 2698294"/>
                          <a:gd name="connsiteX6" fmla="*/ 4691062 w 8405812"/>
                          <a:gd name="connsiteY6" fmla="*/ 285774 h 2698294"/>
                          <a:gd name="connsiteX7" fmla="*/ 3869531 w 8405812"/>
                          <a:gd name="connsiteY7" fmla="*/ 166711 h 2698294"/>
                          <a:gd name="connsiteX8" fmla="*/ 3024187 w 8405812"/>
                          <a:gd name="connsiteY8" fmla="*/ 24 h 2698294"/>
                          <a:gd name="connsiteX9" fmla="*/ 2250281 w 8405812"/>
                          <a:gd name="connsiteY9" fmla="*/ 178617 h 2698294"/>
                          <a:gd name="connsiteX10" fmla="*/ 1083469 w 8405812"/>
                          <a:gd name="connsiteY10" fmla="*/ 273867 h 2698294"/>
                          <a:gd name="connsiteX11" fmla="*/ 369094 w 8405812"/>
                          <a:gd name="connsiteY11" fmla="*/ 345305 h 2698294"/>
                          <a:gd name="connsiteX12" fmla="*/ 0 w 8405812"/>
                          <a:gd name="connsiteY12" fmla="*/ 333399 h 2698294"/>
                        </a:gdLst>
                        <a:ahLst/>
                        <a:cxnLst>
                          <a:cxn ang="0">
                            <a:pos x="connsiteX0" y="connsiteY0"/>
                          </a:cxn>
                          <a:cxn ang="0">
                            <a:pos x="connsiteX1" y="connsiteY1"/>
                          </a:cxn>
                          <a:cxn ang="0">
                            <a:pos x="connsiteX2" y="connsiteY2"/>
                          </a:cxn>
                          <a:cxn ang="0">
                            <a:pos x="connsiteX3" y="connsiteY3"/>
                          </a:cxn>
                          <a:cxn ang="0">
                            <a:pos x="connsiteX4" y="connsiteY4"/>
                          </a:cxn>
                          <a:cxn ang="0">
                            <a:pos x="connsiteX5" y="connsiteY5"/>
                          </a:cxn>
                          <a:cxn ang="0">
                            <a:pos x="connsiteX6" y="connsiteY6"/>
                          </a:cxn>
                          <a:cxn ang="0">
                            <a:pos x="connsiteX7" y="connsiteY7"/>
                          </a:cxn>
                          <a:cxn ang="0">
                            <a:pos x="connsiteX8" y="connsiteY8"/>
                          </a:cxn>
                          <a:cxn ang="0">
                            <a:pos x="connsiteX9" y="connsiteY9"/>
                          </a:cxn>
                          <a:cxn ang="0">
                            <a:pos x="connsiteX10" y="connsiteY10"/>
                          </a:cxn>
                          <a:cxn ang="0">
                            <a:pos x="connsiteX11" y="connsiteY11"/>
                          </a:cxn>
                          <a:cxn ang="0">
                            <a:pos x="connsiteX12" y="connsiteY12"/>
                          </a:cxn>
                        </a:cxnLst>
                        <a:rect l="l" t="t" r="r" b="b"/>
                        <a:pathLst>
                          <a:path w="8405812" h="2698294">
                            <a:moveTo>
                              <a:pt x="8405812" y="2678930"/>
                            </a:moveTo>
                            <a:cubicBezTo>
                              <a:pt x="8392913" y="2698773"/>
                              <a:pt x="8380015" y="2718617"/>
                              <a:pt x="8334375" y="2655117"/>
                            </a:cubicBezTo>
                            <a:cubicBezTo>
                              <a:pt x="8288734" y="2591617"/>
                              <a:pt x="8237141" y="2524149"/>
                              <a:pt x="8131969" y="2297930"/>
                            </a:cubicBezTo>
                            <a:cubicBezTo>
                              <a:pt x="8026797" y="2071711"/>
                              <a:pt x="7889875" y="1551805"/>
                              <a:pt x="7703344" y="1297805"/>
                            </a:cubicBezTo>
                            <a:cubicBezTo>
                              <a:pt x="7516813" y="1043805"/>
                              <a:pt x="7342187" y="924742"/>
                              <a:pt x="7012781" y="773930"/>
                            </a:cubicBezTo>
                            <a:cubicBezTo>
                              <a:pt x="6683375" y="623117"/>
                              <a:pt x="6113859" y="474289"/>
                              <a:pt x="5726906" y="392930"/>
                            </a:cubicBezTo>
                            <a:cubicBezTo>
                              <a:pt x="5339953" y="311571"/>
                              <a:pt x="5000624" y="323477"/>
                              <a:pt x="4691062" y="285774"/>
                            </a:cubicBezTo>
                            <a:cubicBezTo>
                              <a:pt x="4381499" y="248071"/>
                              <a:pt x="4147343" y="214336"/>
                              <a:pt x="3869531" y="166711"/>
                            </a:cubicBezTo>
                            <a:cubicBezTo>
                              <a:pt x="3591718" y="119086"/>
                              <a:pt x="3294062" y="-1960"/>
                              <a:pt x="3024187" y="24"/>
                            </a:cubicBezTo>
                            <a:cubicBezTo>
                              <a:pt x="2754312" y="2008"/>
                              <a:pt x="2573734" y="132977"/>
                              <a:pt x="2250281" y="178617"/>
                            </a:cubicBezTo>
                            <a:cubicBezTo>
                              <a:pt x="1926828" y="224257"/>
                              <a:pt x="1397000" y="246086"/>
                              <a:pt x="1083469" y="273867"/>
                            </a:cubicBezTo>
                            <a:cubicBezTo>
                              <a:pt x="769938" y="301648"/>
                              <a:pt x="549672" y="335383"/>
                              <a:pt x="369094" y="345305"/>
                            </a:cubicBezTo>
                            <a:cubicBezTo>
                              <a:pt x="188516" y="355227"/>
                              <a:pt x="94258" y="344313"/>
                              <a:pt x="0" y="333399"/>
                            </a:cubicBezTo>
                          </a:path>
                        </a:pathLst>
                      </a:custGeom>
                      <a:noFill/>
                      <a:ln>
                        <a:solidFill>
                          <a:schemeClr val="tx1"/>
                        </a:solidFill>
                      </a:ln>
                    </xdr:spPr>
                    <xdr:style>
                      <a:lnRef idx="2">
                        <a:schemeClr val="accent1">
                          <a:shade val="50000"/>
                        </a:schemeClr>
                      </a:lnRef>
                      <a:fillRef idx="1">
                        <a:schemeClr val="accent1"/>
                      </a:fillRef>
                      <a:effectRef idx="0">
                        <a:schemeClr val="accent1"/>
                      </a:effectRef>
                      <a:fontRef idx="minor">
                        <a:schemeClr val="lt1"/>
                      </a:fontRef>
                    </xdr:style>
                    <xdr:txBody>
                      <a:bodyPr vertOverflow="clip" horzOverflow="clip" rtlCol="0" anchor="t"/>
                      <a:lstStyle/>
                      <a:p>
                        <a:pPr algn="l"/>
                        <a:endParaRPr lang="pt-BR" sz="1100"/>
                      </a:p>
                    </xdr:txBody>
                  </xdr:sp>
                </xdr:grpSp>
                <xdr:sp macro="" textlink="">
                  <xdr:nvSpPr>
                    <xdr:cNvPr id="19" name="Elipse 18">
                      <a:extLst>
                        <a:ext uri="{FF2B5EF4-FFF2-40B4-BE49-F238E27FC236}">
                          <a16:creationId xmlns:a16="http://schemas.microsoft.com/office/drawing/2014/main" id="{00000000-0008-0000-1C00-000013000000}"/>
                        </a:ext>
                      </a:extLst>
                    </xdr:cNvPr>
                    <xdr:cNvSpPr/>
                  </xdr:nvSpPr>
                  <xdr:spPr>
                    <a:xfrm>
                      <a:off x="2214562" y="32420719"/>
                      <a:ext cx="476250" cy="428625"/>
                    </a:xfrm>
                    <a:prstGeom prst="ellipse">
                      <a:avLst/>
                    </a:prstGeom>
                  </xdr:spPr>
                  <xdr:style>
                    <a:lnRef idx="2">
                      <a:schemeClr val="accent1">
                        <a:shade val="50000"/>
                      </a:schemeClr>
                    </a:lnRef>
                    <a:fillRef idx="1">
                      <a:schemeClr val="accent1"/>
                    </a:fillRef>
                    <a:effectRef idx="0">
                      <a:schemeClr val="accent1"/>
                    </a:effectRef>
                    <a:fontRef idx="minor">
                      <a:schemeClr val="lt1"/>
                    </a:fontRef>
                  </xdr:style>
                  <xdr:txBody>
                    <a:bodyPr vertOverflow="clip" horzOverflow="clip" rtlCol="0" anchor="t"/>
                    <a:lstStyle/>
                    <a:p>
                      <a:pPr algn="l"/>
                      <a:endParaRPr lang="pt-BR" sz="1100"/>
                    </a:p>
                  </xdr:txBody>
                </xdr:sp>
              </xdr:grpSp>
              <xdr:sp macro="" textlink="">
                <xdr:nvSpPr>
                  <xdr:cNvPr id="17" name="Forma Livre 7182">
                    <a:extLst>
                      <a:ext uri="{FF2B5EF4-FFF2-40B4-BE49-F238E27FC236}">
                        <a16:creationId xmlns:a16="http://schemas.microsoft.com/office/drawing/2014/main" id="{00000000-0008-0000-1C00-000011000000}"/>
                      </a:ext>
                    </a:extLst>
                  </xdr:cNvPr>
                  <xdr:cNvSpPr/>
                </xdr:nvSpPr>
                <xdr:spPr>
                  <a:xfrm>
                    <a:off x="2333115" y="29146501"/>
                    <a:ext cx="3294133" cy="8155782"/>
                  </a:xfrm>
                  <a:custGeom>
                    <a:avLst/>
                    <a:gdLst>
                      <a:gd name="connsiteX0" fmla="*/ 2596073 w 3294133"/>
                      <a:gd name="connsiteY0" fmla="*/ 8155782 h 8155782"/>
                      <a:gd name="connsiteX1" fmla="*/ 2810385 w 3294133"/>
                      <a:gd name="connsiteY1" fmla="*/ 7786688 h 8155782"/>
                      <a:gd name="connsiteX2" fmla="*/ 3143760 w 3294133"/>
                      <a:gd name="connsiteY2" fmla="*/ 7798594 h 8155782"/>
                      <a:gd name="connsiteX3" fmla="*/ 3286635 w 3294133"/>
                      <a:gd name="connsiteY3" fmla="*/ 7703344 h 8155782"/>
                      <a:gd name="connsiteX4" fmla="*/ 2929448 w 3294133"/>
                      <a:gd name="connsiteY4" fmla="*/ 7536657 h 8155782"/>
                      <a:gd name="connsiteX5" fmla="*/ 2453198 w 3294133"/>
                      <a:gd name="connsiteY5" fmla="*/ 7703344 h 8155782"/>
                      <a:gd name="connsiteX6" fmla="*/ 2298416 w 3294133"/>
                      <a:gd name="connsiteY6" fmla="*/ 8024813 h 8155782"/>
                      <a:gd name="connsiteX7" fmla="*/ 2203166 w 3294133"/>
                      <a:gd name="connsiteY7" fmla="*/ 7917657 h 8155782"/>
                      <a:gd name="connsiteX8" fmla="*/ 2250791 w 3294133"/>
                      <a:gd name="connsiteY8" fmla="*/ 7620000 h 8155782"/>
                      <a:gd name="connsiteX9" fmla="*/ 1988854 w 3294133"/>
                      <a:gd name="connsiteY9" fmla="*/ 7441407 h 8155782"/>
                      <a:gd name="connsiteX10" fmla="*/ 1905510 w 3294133"/>
                      <a:gd name="connsiteY10" fmla="*/ 7108032 h 8155782"/>
                      <a:gd name="connsiteX11" fmla="*/ 1679291 w 3294133"/>
                      <a:gd name="connsiteY11" fmla="*/ 7155657 h 8155782"/>
                      <a:gd name="connsiteX12" fmla="*/ 1381635 w 3294133"/>
                      <a:gd name="connsiteY12" fmla="*/ 7536657 h 8155782"/>
                      <a:gd name="connsiteX13" fmla="*/ 1131604 w 3294133"/>
                      <a:gd name="connsiteY13" fmla="*/ 7536657 h 8155782"/>
                      <a:gd name="connsiteX14" fmla="*/ 1191135 w 3294133"/>
                      <a:gd name="connsiteY14" fmla="*/ 7239000 h 8155782"/>
                      <a:gd name="connsiteX15" fmla="*/ 1500698 w 3294133"/>
                      <a:gd name="connsiteY15" fmla="*/ 7060407 h 8155782"/>
                      <a:gd name="connsiteX16" fmla="*/ 1572135 w 3294133"/>
                      <a:gd name="connsiteY16" fmla="*/ 6762750 h 8155782"/>
                      <a:gd name="connsiteX17" fmla="*/ 1750729 w 3294133"/>
                      <a:gd name="connsiteY17" fmla="*/ 6822282 h 8155782"/>
                      <a:gd name="connsiteX18" fmla="*/ 2179354 w 3294133"/>
                      <a:gd name="connsiteY18" fmla="*/ 7012782 h 8155782"/>
                      <a:gd name="connsiteX19" fmla="*/ 2334135 w 3294133"/>
                      <a:gd name="connsiteY19" fmla="*/ 6846094 h 8155782"/>
                      <a:gd name="connsiteX20" fmla="*/ 2488916 w 3294133"/>
                      <a:gd name="connsiteY20" fmla="*/ 6512719 h 8155782"/>
                      <a:gd name="connsiteX21" fmla="*/ 2917541 w 3294133"/>
                      <a:gd name="connsiteY21" fmla="*/ 6096000 h 8155782"/>
                      <a:gd name="connsiteX22" fmla="*/ 2881823 w 3294133"/>
                      <a:gd name="connsiteY22" fmla="*/ 5786438 h 8155782"/>
                      <a:gd name="connsiteX23" fmla="*/ 2703229 w 3294133"/>
                      <a:gd name="connsiteY23" fmla="*/ 5607844 h 8155782"/>
                      <a:gd name="connsiteX24" fmla="*/ 2405573 w 3294133"/>
                      <a:gd name="connsiteY24" fmla="*/ 5262563 h 8155782"/>
                      <a:gd name="connsiteX25" fmla="*/ 2012666 w 3294133"/>
                      <a:gd name="connsiteY25" fmla="*/ 5143500 h 8155782"/>
                      <a:gd name="connsiteX26" fmla="*/ 1905510 w 3294133"/>
                      <a:gd name="connsiteY26" fmla="*/ 4953000 h 8155782"/>
                      <a:gd name="connsiteX27" fmla="*/ 1715010 w 3294133"/>
                      <a:gd name="connsiteY27" fmla="*/ 4572000 h 8155782"/>
                      <a:gd name="connsiteX28" fmla="*/ 1584041 w 3294133"/>
                      <a:gd name="connsiteY28" fmla="*/ 4238625 h 8155782"/>
                      <a:gd name="connsiteX29" fmla="*/ 1822166 w 3294133"/>
                      <a:gd name="connsiteY29" fmla="*/ 4095750 h 8155782"/>
                      <a:gd name="connsiteX30" fmla="*/ 1238760 w 3294133"/>
                      <a:gd name="connsiteY30" fmla="*/ 4107657 h 8155782"/>
                      <a:gd name="connsiteX31" fmla="*/ 845854 w 3294133"/>
                      <a:gd name="connsiteY31" fmla="*/ 3988594 h 8155782"/>
                      <a:gd name="connsiteX32" fmla="*/ 1000635 w 3294133"/>
                      <a:gd name="connsiteY32" fmla="*/ 3821907 h 8155782"/>
                      <a:gd name="connsiteX33" fmla="*/ 1143510 w 3294133"/>
                      <a:gd name="connsiteY33" fmla="*/ 3750469 h 8155782"/>
                      <a:gd name="connsiteX34" fmla="*/ 1155416 w 3294133"/>
                      <a:gd name="connsiteY34" fmla="*/ 3595688 h 8155782"/>
                      <a:gd name="connsiteX35" fmla="*/ 1441166 w 3294133"/>
                      <a:gd name="connsiteY35" fmla="*/ 3524250 h 8155782"/>
                      <a:gd name="connsiteX36" fmla="*/ 1631666 w 3294133"/>
                      <a:gd name="connsiteY36" fmla="*/ 3345657 h 8155782"/>
                      <a:gd name="connsiteX37" fmla="*/ 1881698 w 3294133"/>
                      <a:gd name="connsiteY37" fmla="*/ 3405188 h 8155782"/>
                      <a:gd name="connsiteX38" fmla="*/ 1905510 w 3294133"/>
                      <a:gd name="connsiteY38" fmla="*/ 3214688 h 8155782"/>
                      <a:gd name="connsiteX39" fmla="*/ 1607854 w 3294133"/>
                      <a:gd name="connsiteY39" fmla="*/ 3024188 h 8155782"/>
                      <a:gd name="connsiteX40" fmla="*/ 1131604 w 3294133"/>
                      <a:gd name="connsiteY40" fmla="*/ 2881313 h 8155782"/>
                      <a:gd name="connsiteX41" fmla="*/ 893479 w 3294133"/>
                      <a:gd name="connsiteY41" fmla="*/ 2690813 h 8155782"/>
                      <a:gd name="connsiteX42" fmla="*/ 1048260 w 3294133"/>
                      <a:gd name="connsiteY42" fmla="*/ 2524125 h 8155782"/>
                      <a:gd name="connsiteX43" fmla="*/ 1393541 w 3294133"/>
                      <a:gd name="connsiteY43" fmla="*/ 2190750 h 8155782"/>
                      <a:gd name="connsiteX44" fmla="*/ 1393541 w 3294133"/>
                      <a:gd name="connsiteY44" fmla="*/ 1881188 h 8155782"/>
                      <a:gd name="connsiteX45" fmla="*/ 1322104 w 3294133"/>
                      <a:gd name="connsiteY45" fmla="*/ 1690688 h 8155782"/>
                      <a:gd name="connsiteX46" fmla="*/ 1203041 w 3294133"/>
                      <a:gd name="connsiteY46" fmla="*/ 1631157 h 8155782"/>
                      <a:gd name="connsiteX47" fmla="*/ 822041 w 3294133"/>
                      <a:gd name="connsiteY47" fmla="*/ 1809750 h 8155782"/>
                      <a:gd name="connsiteX48" fmla="*/ 476760 w 3294133"/>
                      <a:gd name="connsiteY48" fmla="*/ 1964532 h 8155782"/>
                      <a:gd name="connsiteX49" fmla="*/ 405323 w 3294133"/>
                      <a:gd name="connsiteY49" fmla="*/ 1797844 h 8155782"/>
                      <a:gd name="connsiteX50" fmla="*/ 417229 w 3294133"/>
                      <a:gd name="connsiteY50" fmla="*/ 1559719 h 8155782"/>
                      <a:gd name="connsiteX51" fmla="*/ 512479 w 3294133"/>
                      <a:gd name="connsiteY51" fmla="*/ 1178719 h 8155782"/>
                      <a:gd name="connsiteX52" fmla="*/ 500573 w 3294133"/>
                      <a:gd name="connsiteY52" fmla="*/ 940594 h 8155782"/>
                      <a:gd name="connsiteX53" fmla="*/ 429135 w 3294133"/>
                      <a:gd name="connsiteY53" fmla="*/ 750094 h 8155782"/>
                      <a:gd name="connsiteX54" fmla="*/ 524385 w 3294133"/>
                      <a:gd name="connsiteY54" fmla="*/ 595313 h 8155782"/>
                      <a:gd name="connsiteX55" fmla="*/ 988729 w 3294133"/>
                      <a:gd name="connsiteY55" fmla="*/ 416719 h 8155782"/>
                      <a:gd name="connsiteX56" fmla="*/ 1203041 w 3294133"/>
                      <a:gd name="connsiteY56" fmla="*/ 178594 h 8155782"/>
                      <a:gd name="connsiteX57" fmla="*/ 1107791 w 3294133"/>
                      <a:gd name="connsiteY57" fmla="*/ 83344 h 8155782"/>
                      <a:gd name="connsiteX58" fmla="*/ 714885 w 3294133"/>
                      <a:gd name="connsiteY58" fmla="*/ 250032 h 8155782"/>
                      <a:gd name="connsiteX59" fmla="*/ 298166 w 3294133"/>
                      <a:gd name="connsiteY59" fmla="*/ 476250 h 8155782"/>
                      <a:gd name="connsiteX60" fmla="*/ 60041 w 3294133"/>
                      <a:gd name="connsiteY60" fmla="*/ 381000 h 8155782"/>
                      <a:gd name="connsiteX61" fmla="*/ 510 w 3294133"/>
                      <a:gd name="connsiteY61" fmla="*/ 142875 h 8155782"/>
                      <a:gd name="connsiteX62" fmla="*/ 36229 w 3294133"/>
                      <a:gd name="connsiteY62" fmla="*/ 0 h 8155782"/>
                    </a:gdLst>
                    <a:ahLst/>
                    <a:cxnLst>
                      <a:cxn ang="0">
                        <a:pos x="connsiteX0" y="connsiteY0"/>
                      </a:cxn>
                      <a:cxn ang="0">
                        <a:pos x="connsiteX1" y="connsiteY1"/>
                      </a:cxn>
                      <a:cxn ang="0">
                        <a:pos x="connsiteX2" y="connsiteY2"/>
                      </a:cxn>
                      <a:cxn ang="0">
                        <a:pos x="connsiteX3" y="connsiteY3"/>
                      </a:cxn>
                      <a:cxn ang="0">
                        <a:pos x="connsiteX4" y="connsiteY4"/>
                      </a:cxn>
                      <a:cxn ang="0">
                        <a:pos x="connsiteX5" y="connsiteY5"/>
                      </a:cxn>
                      <a:cxn ang="0">
                        <a:pos x="connsiteX6" y="connsiteY6"/>
                      </a:cxn>
                      <a:cxn ang="0">
                        <a:pos x="connsiteX7" y="connsiteY7"/>
                      </a:cxn>
                      <a:cxn ang="0">
                        <a:pos x="connsiteX8" y="connsiteY8"/>
                      </a:cxn>
                      <a:cxn ang="0">
                        <a:pos x="connsiteX9" y="connsiteY9"/>
                      </a:cxn>
                      <a:cxn ang="0">
                        <a:pos x="connsiteX10" y="connsiteY10"/>
                      </a:cxn>
                      <a:cxn ang="0">
                        <a:pos x="connsiteX11" y="connsiteY11"/>
                      </a:cxn>
                      <a:cxn ang="0">
                        <a:pos x="connsiteX12" y="connsiteY12"/>
                      </a:cxn>
                      <a:cxn ang="0">
                        <a:pos x="connsiteX13" y="connsiteY13"/>
                      </a:cxn>
                      <a:cxn ang="0">
                        <a:pos x="connsiteX14" y="connsiteY14"/>
                      </a:cxn>
                      <a:cxn ang="0">
                        <a:pos x="connsiteX15" y="connsiteY15"/>
                      </a:cxn>
                      <a:cxn ang="0">
                        <a:pos x="connsiteX16" y="connsiteY16"/>
                      </a:cxn>
                      <a:cxn ang="0">
                        <a:pos x="connsiteX17" y="connsiteY17"/>
                      </a:cxn>
                      <a:cxn ang="0">
                        <a:pos x="connsiteX18" y="connsiteY18"/>
                      </a:cxn>
                      <a:cxn ang="0">
                        <a:pos x="connsiteX19" y="connsiteY19"/>
                      </a:cxn>
                      <a:cxn ang="0">
                        <a:pos x="connsiteX20" y="connsiteY20"/>
                      </a:cxn>
                      <a:cxn ang="0">
                        <a:pos x="connsiteX21" y="connsiteY21"/>
                      </a:cxn>
                      <a:cxn ang="0">
                        <a:pos x="connsiteX22" y="connsiteY22"/>
                      </a:cxn>
                      <a:cxn ang="0">
                        <a:pos x="connsiteX23" y="connsiteY23"/>
                      </a:cxn>
                      <a:cxn ang="0">
                        <a:pos x="connsiteX24" y="connsiteY24"/>
                      </a:cxn>
                      <a:cxn ang="0">
                        <a:pos x="connsiteX25" y="connsiteY25"/>
                      </a:cxn>
                      <a:cxn ang="0">
                        <a:pos x="connsiteX26" y="connsiteY26"/>
                      </a:cxn>
                      <a:cxn ang="0">
                        <a:pos x="connsiteX27" y="connsiteY27"/>
                      </a:cxn>
                      <a:cxn ang="0">
                        <a:pos x="connsiteX28" y="connsiteY28"/>
                      </a:cxn>
                      <a:cxn ang="0">
                        <a:pos x="connsiteX29" y="connsiteY29"/>
                      </a:cxn>
                      <a:cxn ang="0">
                        <a:pos x="connsiteX30" y="connsiteY30"/>
                      </a:cxn>
                      <a:cxn ang="0">
                        <a:pos x="connsiteX31" y="connsiteY31"/>
                      </a:cxn>
                      <a:cxn ang="0">
                        <a:pos x="connsiteX32" y="connsiteY32"/>
                      </a:cxn>
                      <a:cxn ang="0">
                        <a:pos x="connsiteX33" y="connsiteY33"/>
                      </a:cxn>
                      <a:cxn ang="0">
                        <a:pos x="connsiteX34" y="connsiteY34"/>
                      </a:cxn>
                      <a:cxn ang="0">
                        <a:pos x="connsiteX35" y="connsiteY35"/>
                      </a:cxn>
                      <a:cxn ang="0">
                        <a:pos x="connsiteX36" y="connsiteY36"/>
                      </a:cxn>
                      <a:cxn ang="0">
                        <a:pos x="connsiteX37" y="connsiteY37"/>
                      </a:cxn>
                      <a:cxn ang="0">
                        <a:pos x="connsiteX38" y="connsiteY38"/>
                      </a:cxn>
                      <a:cxn ang="0">
                        <a:pos x="connsiteX39" y="connsiteY39"/>
                      </a:cxn>
                      <a:cxn ang="0">
                        <a:pos x="connsiteX40" y="connsiteY40"/>
                      </a:cxn>
                      <a:cxn ang="0">
                        <a:pos x="connsiteX41" y="connsiteY41"/>
                      </a:cxn>
                      <a:cxn ang="0">
                        <a:pos x="connsiteX42" y="connsiteY42"/>
                      </a:cxn>
                      <a:cxn ang="0">
                        <a:pos x="connsiteX43" y="connsiteY43"/>
                      </a:cxn>
                      <a:cxn ang="0">
                        <a:pos x="connsiteX44" y="connsiteY44"/>
                      </a:cxn>
                      <a:cxn ang="0">
                        <a:pos x="connsiteX45" y="connsiteY45"/>
                      </a:cxn>
                      <a:cxn ang="0">
                        <a:pos x="connsiteX46" y="connsiteY46"/>
                      </a:cxn>
                      <a:cxn ang="0">
                        <a:pos x="connsiteX47" y="connsiteY47"/>
                      </a:cxn>
                      <a:cxn ang="0">
                        <a:pos x="connsiteX48" y="connsiteY48"/>
                      </a:cxn>
                      <a:cxn ang="0">
                        <a:pos x="connsiteX49" y="connsiteY49"/>
                      </a:cxn>
                      <a:cxn ang="0">
                        <a:pos x="connsiteX50" y="connsiteY50"/>
                      </a:cxn>
                      <a:cxn ang="0">
                        <a:pos x="connsiteX51" y="connsiteY51"/>
                      </a:cxn>
                      <a:cxn ang="0">
                        <a:pos x="connsiteX52" y="connsiteY52"/>
                      </a:cxn>
                      <a:cxn ang="0">
                        <a:pos x="connsiteX53" y="connsiteY53"/>
                      </a:cxn>
                      <a:cxn ang="0">
                        <a:pos x="connsiteX54" y="connsiteY54"/>
                      </a:cxn>
                      <a:cxn ang="0">
                        <a:pos x="connsiteX55" y="connsiteY55"/>
                      </a:cxn>
                      <a:cxn ang="0">
                        <a:pos x="connsiteX56" y="connsiteY56"/>
                      </a:cxn>
                      <a:cxn ang="0">
                        <a:pos x="connsiteX57" y="connsiteY57"/>
                      </a:cxn>
                      <a:cxn ang="0">
                        <a:pos x="connsiteX58" y="connsiteY58"/>
                      </a:cxn>
                      <a:cxn ang="0">
                        <a:pos x="connsiteX59" y="connsiteY59"/>
                      </a:cxn>
                      <a:cxn ang="0">
                        <a:pos x="connsiteX60" y="connsiteY60"/>
                      </a:cxn>
                      <a:cxn ang="0">
                        <a:pos x="connsiteX61" y="connsiteY61"/>
                      </a:cxn>
                      <a:cxn ang="0">
                        <a:pos x="connsiteX62" y="connsiteY62"/>
                      </a:cxn>
                    </a:cxnLst>
                    <a:rect l="l" t="t" r="r" b="b"/>
                    <a:pathLst>
                      <a:path w="3294133" h="8155782">
                        <a:moveTo>
                          <a:pt x="2596073" y="8155782"/>
                        </a:moveTo>
                        <a:cubicBezTo>
                          <a:pt x="2657588" y="8001000"/>
                          <a:pt x="2719104" y="7846219"/>
                          <a:pt x="2810385" y="7786688"/>
                        </a:cubicBezTo>
                        <a:cubicBezTo>
                          <a:pt x="2901666" y="7727157"/>
                          <a:pt x="3064385" y="7812485"/>
                          <a:pt x="3143760" y="7798594"/>
                        </a:cubicBezTo>
                        <a:cubicBezTo>
                          <a:pt x="3223135" y="7784703"/>
                          <a:pt x="3322354" y="7747000"/>
                          <a:pt x="3286635" y="7703344"/>
                        </a:cubicBezTo>
                        <a:cubicBezTo>
                          <a:pt x="3250916" y="7659688"/>
                          <a:pt x="3068354" y="7536657"/>
                          <a:pt x="2929448" y="7536657"/>
                        </a:cubicBezTo>
                        <a:cubicBezTo>
                          <a:pt x="2790542" y="7536657"/>
                          <a:pt x="2558370" y="7621985"/>
                          <a:pt x="2453198" y="7703344"/>
                        </a:cubicBezTo>
                        <a:cubicBezTo>
                          <a:pt x="2348026" y="7784703"/>
                          <a:pt x="2340088" y="7989094"/>
                          <a:pt x="2298416" y="8024813"/>
                        </a:cubicBezTo>
                        <a:cubicBezTo>
                          <a:pt x="2256744" y="8060532"/>
                          <a:pt x="2211103" y="7985126"/>
                          <a:pt x="2203166" y="7917657"/>
                        </a:cubicBezTo>
                        <a:cubicBezTo>
                          <a:pt x="2195229" y="7850188"/>
                          <a:pt x="2286510" y="7699375"/>
                          <a:pt x="2250791" y="7620000"/>
                        </a:cubicBezTo>
                        <a:cubicBezTo>
                          <a:pt x="2215072" y="7540625"/>
                          <a:pt x="2046401" y="7526735"/>
                          <a:pt x="1988854" y="7441407"/>
                        </a:cubicBezTo>
                        <a:cubicBezTo>
                          <a:pt x="1931307" y="7356079"/>
                          <a:pt x="1957104" y="7155657"/>
                          <a:pt x="1905510" y="7108032"/>
                        </a:cubicBezTo>
                        <a:cubicBezTo>
                          <a:pt x="1853916" y="7060407"/>
                          <a:pt x="1766603" y="7084219"/>
                          <a:pt x="1679291" y="7155657"/>
                        </a:cubicBezTo>
                        <a:cubicBezTo>
                          <a:pt x="1591978" y="7227094"/>
                          <a:pt x="1472916" y="7473157"/>
                          <a:pt x="1381635" y="7536657"/>
                        </a:cubicBezTo>
                        <a:cubicBezTo>
                          <a:pt x="1290354" y="7600157"/>
                          <a:pt x="1163354" y="7586266"/>
                          <a:pt x="1131604" y="7536657"/>
                        </a:cubicBezTo>
                        <a:cubicBezTo>
                          <a:pt x="1099854" y="7487047"/>
                          <a:pt x="1129619" y="7318375"/>
                          <a:pt x="1191135" y="7239000"/>
                        </a:cubicBezTo>
                        <a:cubicBezTo>
                          <a:pt x="1252651" y="7159625"/>
                          <a:pt x="1437198" y="7139782"/>
                          <a:pt x="1500698" y="7060407"/>
                        </a:cubicBezTo>
                        <a:cubicBezTo>
                          <a:pt x="1564198" y="6981032"/>
                          <a:pt x="1530463" y="6802437"/>
                          <a:pt x="1572135" y="6762750"/>
                        </a:cubicBezTo>
                        <a:cubicBezTo>
                          <a:pt x="1613807" y="6723063"/>
                          <a:pt x="1649526" y="6780610"/>
                          <a:pt x="1750729" y="6822282"/>
                        </a:cubicBezTo>
                        <a:cubicBezTo>
                          <a:pt x="1851932" y="6863954"/>
                          <a:pt x="2082120" y="7008813"/>
                          <a:pt x="2179354" y="7012782"/>
                        </a:cubicBezTo>
                        <a:cubicBezTo>
                          <a:pt x="2276588" y="7016751"/>
                          <a:pt x="2282541" y="6929438"/>
                          <a:pt x="2334135" y="6846094"/>
                        </a:cubicBezTo>
                        <a:cubicBezTo>
                          <a:pt x="2385729" y="6762750"/>
                          <a:pt x="2391682" y="6637735"/>
                          <a:pt x="2488916" y="6512719"/>
                        </a:cubicBezTo>
                        <a:cubicBezTo>
                          <a:pt x="2586150" y="6387703"/>
                          <a:pt x="2852056" y="6217047"/>
                          <a:pt x="2917541" y="6096000"/>
                        </a:cubicBezTo>
                        <a:cubicBezTo>
                          <a:pt x="2983026" y="5974953"/>
                          <a:pt x="2917542" y="5867797"/>
                          <a:pt x="2881823" y="5786438"/>
                        </a:cubicBezTo>
                        <a:cubicBezTo>
                          <a:pt x="2846104" y="5705079"/>
                          <a:pt x="2782604" y="5695156"/>
                          <a:pt x="2703229" y="5607844"/>
                        </a:cubicBezTo>
                        <a:cubicBezTo>
                          <a:pt x="2623854" y="5520532"/>
                          <a:pt x="2520667" y="5339954"/>
                          <a:pt x="2405573" y="5262563"/>
                        </a:cubicBezTo>
                        <a:cubicBezTo>
                          <a:pt x="2290479" y="5185172"/>
                          <a:pt x="2096010" y="5195094"/>
                          <a:pt x="2012666" y="5143500"/>
                        </a:cubicBezTo>
                        <a:cubicBezTo>
                          <a:pt x="1929322" y="5091906"/>
                          <a:pt x="1955119" y="5048250"/>
                          <a:pt x="1905510" y="4953000"/>
                        </a:cubicBezTo>
                        <a:cubicBezTo>
                          <a:pt x="1855901" y="4857750"/>
                          <a:pt x="1768588" y="4691062"/>
                          <a:pt x="1715010" y="4572000"/>
                        </a:cubicBezTo>
                        <a:cubicBezTo>
                          <a:pt x="1661432" y="4452937"/>
                          <a:pt x="1566182" y="4318000"/>
                          <a:pt x="1584041" y="4238625"/>
                        </a:cubicBezTo>
                        <a:cubicBezTo>
                          <a:pt x="1601900" y="4159250"/>
                          <a:pt x="1879713" y="4117578"/>
                          <a:pt x="1822166" y="4095750"/>
                        </a:cubicBezTo>
                        <a:cubicBezTo>
                          <a:pt x="1764619" y="4073922"/>
                          <a:pt x="1401479" y="4125516"/>
                          <a:pt x="1238760" y="4107657"/>
                        </a:cubicBezTo>
                        <a:cubicBezTo>
                          <a:pt x="1076041" y="4089798"/>
                          <a:pt x="885541" y="4036219"/>
                          <a:pt x="845854" y="3988594"/>
                        </a:cubicBezTo>
                        <a:cubicBezTo>
                          <a:pt x="806167" y="3940969"/>
                          <a:pt x="951026" y="3861594"/>
                          <a:pt x="1000635" y="3821907"/>
                        </a:cubicBezTo>
                        <a:cubicBezTo>
                          <a:pt x="1050244" y="3782220"/>
                          <a:pt x="1117713" y="3788172"/>
                          <a:pt x="1143510" y="3750469"/>
                        </a:cubicBezTo>
                        <a:cubicBezTo>
                          <a:pt x="1169307" y="3712766"/>
                          <a:pt x="1105807" y="3633391"/>
                          <a:pt x="1155416" y="3595688"/>
                        </a:cubicBezTo>
                        <a:cubicBezTo>
                          <a:pt x="1205025" y="3557985"/>
                          <a:pt x="1361791" y="3565922"/>
                          <a:pt x="1441166" y="3524250"/>
                        </a:cubicBezTo>
                        <a:cubicBezTo>
                          <a:pt x="1520541" y="3482578"/>
                          <a:pt x="1558244" y="3365501"/>
                          <a:pt x="1631666" y="3345657"/>
                        </a:cubicBezTo>
                        <a:cubicBezTo>
                          <a:pt x="1705088" y="3325813"/>
                          <a:pt x="1836057" y="3427016"/>
                          <a:pt x="1881698" y="3405188"/>
                        </a:cubicBezTo>
                        <a:cubicBezTo>
                          <a:pt x="1927339" y="3383360"/>
                          <a:pt x="1951151" y="3278188"/>
                          <a:pt x="1905510" y="3214688"/>
                        </a:cubicBezTo>
                        <a:cubicBezTo>
                          <a:pt x="1859869" y="3151188"/>
                          <a:pt x="1736838" y="3079750"/>
                          <a:pt x="1607854" y="3024188"/>
                        </a:cubicBezTo>
                        <a:cubicBezTo>
                          <a:pt x="1478870" y="2968626"/>
                          <a:pt x="1250666" y="2936875"/>
                          <a:pt x="1131604" y="2881313"/>
                        </a:cubicBezTo>
                        <a:cubicBezTo>
                          <a:pt x="1012542" y="2825751"/>
                          <a:pt x="907370" y="2750344"/>
                          <a:pt x="893479" y="2690813"/>
                        </a:cubicBezTo>
                        <a:cubicBezTo>
                          <a:pt x="879588" y="2631282"/>
                          <a:pt x="964916" y="2607469"/>
                          <a:pt x="1048260" y="2524125"/>
                        </a:cubicBezTo>
                        <a:cubicBezTo>
                          <a:pt x="1131604" y="2440781"/>
                          <a:pt x="1335994" y="2297906"/>
                          <a:pt x="1393541" y="2190750"/>
                        </a:cubicBezTo>
                        <a:cubicBezTo>
                          <a:pt x="1451088" y="2083594"/>
                          <a:pt x="1405447" y="1964532"/>
                          <a:pt x="1393541" y="1881188"/>
                        </a:cubicBezTo>
                        <a:cubicBezTo>
                          <a:pt x="1381635" y="1797844"/>
                          <a:pt x="1353854" y="1732360"/>
                          <a:pt x="1322104" y="1690688"/>
                        </a:cubicBezTo>
                        <a:cubicBezTo>
                          <a:pt x="1290354" y="1649016"/>
                          <a:pt x="1286385" y="1611313"/>
                          <a:pt x="1203041" y="1631157"/>
                        </a:cubicBezTo>
                        <a:cubicBezTo>
                          <a:pt x="1119697" y="1651001"/>
                          <a:pt x="943088" y="1754187"/>
                          <a:pt x="822041" y="1809750"/>
                        </a:cubicBezTo>
                        <a:cubicBezTo>
                          <a:pt x="700994" y="1865312"/>
                          <a:pt x="546213" y="1966516"/>
                          <a:pt x="476760" y="1964532"/>
                        </a:cubicBezTo>
                        <a:cubicBezTo>
                          <a:pt x="407307" y="1962548"/>
                          <a:pt x="415245" y="1865313"/>
                          <a:pt x="405323" y="1797844"/>
                        </a:cubicBezTo>
                        <a:cubicBezTo>
                          <a:pt x="395401" y="1730375"/>
                          <a:pt x="399370" y="1662906"/>
                          <a:pt x="417229" y="1559719"/>
                        </a:cubicBezTo>
                        <a:cubicBezTo>
                          <a:pt x="435088" y="1456532"/>
                          <a:pt x="498588" y="1281906"/>
                          <a:pt x="512479" y="1178719"/>
                        </a:cubicBezTo>
                        <a:cubicBezTo>
                          <a:pt x="526370" y="1075532"/>
                          <a:pt x="514464" y="1012031"/>
                          <a:pt x="500573" y="940594"/>
                        </a:cubicBezTo>
                        <a:cubicBezTo>
                          <a:pt x="486682" y="869157"/>
                          <a:pt x="425166" y="807641"/>
                          <a:pt x="429135" y="750094"/>
                        </a:cubicBezTo>
                        <a:cubicBezTo>
                          <a:pt x="433104" y="692547"/>
                          <a:pt x="431119" y="650875"/>
                          <a:pt x="524385" y="595313"/>
                        </a:cubicBezTo>
                        <a:cubicBezTo>
                          <a:pt x="617651" y="539751"/>
                          <a:pt x="875620" y="486172"/>
                          <a:pt x="988729" y="416719"/>
                        </a:cubicBezTo>
                        <a:cubicBezTo>
                          <a:pt x="1101838" y="347266"/>
                          <a:pt x="1183197" y="234156"/>
                          <a:pt x="1203041" y="178594"/>
                        </a:cubicBezTo>
                        <a:cubicBezTo>
                          <a:pt x="1222885" y="123031"/>
                          <a:pt x="1189150" y="71438"/>
                          <a:pt x="1107791" y="83344"/>
                        </a:cubicBezTo>
                        <a:cubicBezTo>
                          <a:pt x="1026432" y="95250"/>
                          <a:pt x="849822" y="184548"/>
                          <a:pt x="714885" y="250032"/>
                        </a:cubicBezTo>
                        <a:cubicBezTo>
                          <a:pt x="579947" y="315516"/>
                          <a:pt x="407307" y="454422"/>
                          <a:pt x="298166" y="476250"/>
                        </a:cubicBezTo>
                        <a:cubicBezTo>
                          <a:pt x="189025" y="498078"/>
                          <a:pt x="109650" y="436562"/>
                          <a:pt x="60041" y="381000"/>
                        </a:cubicBezTo>
                        <a:cubicBezTo>
                          <a:pt x="10432" y="325438"/>
                          <a:pt x="4479" y="206375"/>
                          <a:pt x="510" y="142875"/>
                        </a:cubicBezTo>
                        <a:cubicBezTo>
                          <a:pt x="-3459" y="79375"/>
                          <a:pt x="16385" y="39687"/>
                          <a:pt x="36229" y="0"/>
                        </a:cubicBezTo>
                      </a:path>
                    </a:pathLst>
                  </a:custGeom>
                  <a:noFill/>
                  <a:ln w="38100">
                    <a:solidFill>
                      <a:srgbClr val="0000FF"/>
                    </a:solidFill>
                  </a:ln>
                </xdr:spPr>
                <xdr:style>
                  <a:lnRef idx="2">
                    <a:schemeClr val="accent1">
                      <a:shade val="50000"/>
                    </a:schemeClr>
                  </a:lnRef>
                  <a:fillRef idx="1">
                    <a:schemeClr val="accent1"/>
                  </a:fillRef>
                  <a:effectRef idx="0">
                    <a:schemeClr val="accent1"/>
                  </a:effectRef>
                  <a:fontRef idx="minor">
                    <a:schemeClr val="lt1"/>
                  </a:fontRef>
                </xdr:style>
                <xdr:txBody>
                  <a:bodyPr vertOverflow="clip" horzOverflow="clip" rtlCol="0" anchor="t"/>
                  <a:lstStyle/>
                  <a:p>
                    <a:pPr algn="l"/>
                    <a:endParaRPr lang="pt-BR" sz="1100"/>
                  </a:p>
                </xdr:txBody>
              </xdr:sp>
            </xdr:grpSp>
            <xdr:sp macro="" textlink="">
              <xdr:nvSpPr>
                <xdr:cNvPr id="15" name="CaixaDeTexto 14">
                  <a:extLst>
                    <a:ext uri="{FF2B5EF4-FFF2-40B4-BE49-F238E27FC236}">
                      <a16:creationId xmlns:a16="http://schemas.microsoft.com/office/drawing/2014/main" id="{00000000-0008-0000-1C00-00000F000000}"/>
                    </a:ext>
                  </a:extLst>
                </xdr:cNvPr>
                <xdr:cNvSpPr txBox="1"/>
              </xdr:nvSpPr>
              <xdr:spPr>
                <a:xfrm>
                  <a:off x="9298783" y="35215167"/>
                  <a:ext cx="1287298" cy="539304"/>
                </a:xfrm>
                <a:prstGeom prst="rect">
                  <a:avLst/>
                </a:prstGeom>
                <a:solidFill>
                  <a:schemeClr val="lt1"/>
                </a:solidFill>
                <a:ln w="9525" cmpd="sng">
                  <a:solidFill>
                    <a:schemeClr val="lt1">
                      <a:shade val="50000"/>
                    </a:schemeClr>
                  </a:solidFill>
                </a:ln>
              </xdr:spPr>
              <xdr:style>
                <a:lnRef idx="0">
                  <a:scrgbClr r="0" g="0" b="0"/>
                </a:lnRef>
                <a:fillRef idx="0">
                  <a:scrgbClr r="0" g="0" b="0"/>
                </a:fillRef>
                <a:effectRef idx="0">
                  <a:scrgbClr r="0" g="0" b="0"/>
                </a:effectRef>
                <a:fontRef idx="minor">
                  <a:schemeClr val="dk1"/>
                </a:fontRef>
              </xdr:style>
              <xdr:txBody>
                <a:bodyPr vertOverflow="clip" horzOverflow="clip" wrap="square" rtlCol="0" anchor="t"/>
                <a:lstStyle/>
                <a:p>
                  <a:r>
                    <a:rPr lang="pt-BR" sz="1100"/>
                    <a:t>365</a:t>
                  </a:r>
                </a:p>
              </xdr:txBody>
            </xdr:sp>
          </xdr:grpSp>
        </xdr:grpSp>
        <xdr:sp macro="" textlink="">
          <xdr:nvSpPr>
            <xdr:cNvPr id="7" name="Elipse 6">
              <a:extLst>
                <a:ext uri="{FF2B5EF4-FFF2-40B4-BE49-F238E27FC236}">
                  <a16:creationId xmlns:a16="http://schemas.microsoft.com/office/drawing/2014/main" id="{00000000-0008-0000-1C00-000007000000}"/>
                </a:ext>
              </a:extLst>
            </xdr:cNvPr>
            <xdr:cNvSpPr/>
          </xdr:nvSpPr>
          <xdr:spPr>
            <a:xfrm>
              <a:off x="11680031" y="13751718"/>
              <a:ext cx="178594" cy="166687"/>
            </a:xfrm>
            <a:prstGeom prst="ellipse">
              <a:avLst/>
            </a:prstGeom>
            <a:solidFill>
              <a:srgbClr val="FF0000"/>
            </a:solidFill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lang="pt-BR" sz="1100"/>
            </a:p>
          </xdr:txBody>
        </xdr:sp>
        <xdr:grpSp>
          <xdr:nvGrpSpPr>
            <xdr:cNvPr id="8" name="Agrupar 7">
              <a:extLst>
                <a:ext uri="{FF2B5EF4-FFF2-40B4-BE49-F238E27FC236}">
                  <a16:creationId xmlns:a16="http://schemas.microsoft.com/office/drawing/2014/main" id="{00000000-0008-0000-1C00-000008000000}"/>
                </a:ext>
              </a:extLst>
            </xdr:cNvPr>
            <xdr:cNvGrpSpPr/>
          </xdr:nvGrpSpPr>
          <xdr:grpSpPr>
            <a:xfrm>
              <a:off x="9346407" y="12977812"/>
              <a:ext cx="3286124" cy="1893095"/>
              <a:chOff x="9394032" y="12965906"/>
              <a:chExt cx="3286124" cy="1893095"/>
            </a:xfrm>
          </xdr:grpSpPr>
          <xdr:sp macro="" textlink="">
            <xdr:nvSpPr>
              <xdr:cNvPr id="9" name="Elipse 8">
                <a:extLst>
                  <a:ext uri="{FF2B5EF4-FFF2-40B4-BE49-F238E27FC236}">
                    <a16:creationId xmlns:a16="http://schemas.microsoft.com/office/drawing/2014/main" id="{00000000-0008-0000-1C00-000009000000}"/>
                  </a:ext>
                </a:extLst>
              </xdr:cNvPr>
              <xdr:cNvSpPr/>
            </xdr:nvSpPr>
            <xdr:spPr>
              <a:xfrm>
                <a:off x="10691811" y="12965906"/>
                <a:ext cx="1988345" cy="1893095"/>
              </a:xfrm>
              <a:prstGeom prst="ellipse">
                <a:avLst/>
              </a:prstGeom>
              <a:noFill/>
              <a:ln>
                <a:solidFill>
                  <a:srgbClr val="0000FF"/>
                </a:solidFill>
              </a:ln>
            </xdr:spPr>
            <xdr:style>
              <a:lnRef idx="2">
                <a:schemeClr val="accent1">
                  <a:shade val="50000"/>
                </a:schemeClr>
              </a:lnRef>
              <a:fillRef idx="1">
                <a:schemeClr val="accent1"/>
              </a:fillRef>
              <a:effectRef idx="0">
                <a:schemeClr val="accent1"/>
              </a:effectRef>
              <a:fontRef idx="minor">
                <a:schemeClr val="lt1"/>
              </a:fontRef>
            </xdr:style>
            <xdr:txBody>
              <a:bodyPr vertOverflow="clip" horzOverflow="clip" rtlCol="0" anchor="t"/>
              <a:lstStyle/>
              <a:p>
                <a:pPr algn="l"/>
                <a:endParaRPr lang="pt-BR" sz="1100"/>
              </a:p>
            </xdr:txBody>
          </xdr:sp>
          <xdr:cxnSp macro="">
            <xdr:nvCxnSpPr>
              <xdr:cNvPr id="10" name="Conector de Seta Reta 9">
                <a:extLst>
                  <a:ext uri="{FF2B5EF4-FFF2-40B4-BE49-F238E27FC236}">
                    <a16:creationId xmlns:a16="http://schemas.microsoft.com/office/drawing/2014/main" id="{00000000-0008-0000-1C00-00000A000000}"/>
                  </a:ext>
                </a:extLst>
              </xdr:cNvPr>
              <xdr:cNvCxnSpPr>
                <a:stCxn id="7" idx="6"/>
              </xdr:cNvCxnSpPr>
            </xdr:nvCxnSpPr>
            <xdr:spPr>
              <a:xfrm flipH="1">
                <a:off x="10715626" y="13835062"/>
                <a:ext cx="1142999" cy="345282"/>
              </a:xfrm>
              <a:prstGeom prst="straightConnector1">
                <a:avLst/>
              </a:prstGeom>
              <a:ln>
                <a:tailEnd type="triangle"/>
              </a:ln>
            </xdr:spPr>
            <xdr:style>
              <a:lnRef idx="1">
                <a:schemeClr val="accent1"/>
              </a:lnRef>
              <a:fillRef idx="0">
                <a:schemeClr val="accent1"/>
              </a:fillRef>
              <a:effectRef idx="0">
                <a:schemeClr val="accent1"/>
              </a:effectRef>
              <a:fontRef idx="minor">
                <a:schemeClr val="tx1"/>
              </a:fontRef>
            </xdr:style>
          </xdr:cxnSp>
          <xdr:sp macro="" textlink="">
            <xdr:nvSpPr>
              <xdr:cNvPr id="11" name="CaixaDeTexto 10">
                <a:extLst>
                  <a:ext uri="{FF2B5EF4-FFF2-40B4-BE49-F238E27FC236}">
                    <a16:creationId xmlns:a16="http://schemas.microsoft.com/office/drawing/2014/main" id="{00000000-0008-0000-1C00-00000B000000}"/>
                  </a:ext>
                </a:extLst>
              </xdr:cNvPr>
              <xdr:cNvSpPr txBox="1"/>
            </xdr:nvSpPr>
            <xdr:spPr>
              <a:xfrm>
                <a:off x="9394032" y="14442281"/>
                <a:ext cx="1763341" cy="321469"/>
              </a:xfrm>
              <a:prstGeom prst="rect">
                <a:avLst/>
              </a:prstGeom>
              <a:solidFill>
                <a:schemeClr val="lt1"/>
              </a:solidFill>
              <a:ln w="9525" cmpd="sng">
                <a:solidFill>
                  <a:schemeClr val="lt1">
                    <a:shade val="50000"/>
                  </a:schemeClr>
                </a:solidFill>
              </a:ln>
            </xdr:spPr>
            <xdr:style>
              <a:lnRef idx="0">
                <a:scrgbClr r="0" g="0" b="0"/>
              </a:lnRef>
              <a:fillRef idx="0">
                <a:scrgbClr r="0" g="0" b="0"/>
              </a:fillRef>
              <a:effectRef idx="0">
                <a:scrgbClr r="0" g="0" b="0"/>
              </a:effectRef>
              <a:fontRef idx="minor">
                <a:schemeClr val="dk1"/>
              </a:fontRef>
            </xdr:style>
            <xdr:txBody>
              <a:bodyPr vertOverflow="clip" horzOverflow="clip" wrap="square" rtlCol="0" anchor="ctr" anchorCtr="1"/>
              <a:lstStyle/>
              <a:p>
                <a:r>
                  <a:rPr lang="pt-BR" sz="1100" b="1"/>
                  <a:t>RAIO</a:t>
                </a:r>
                <a:r>
                  <a:rPr lang="pt-BR" sz="1100" b="1" baseline="0"/>
                  <a:t> </a:t>
                </a:r>
                <a:r>
                  <a:rPr lang="pt-BR" sz="1100" b="1"/>
                  <a:t>DMT = 6,0 KM</a:t>
                </a:r>
              </a:p>
            </xdr:txBody>
          </xdr:sp>
        </xdr:grpSp>
      </xdr:grpSp>
    </xdr:grpSp>
    <xdr:clientData/>
  </xdr:twoCellAnchor>
  <xdr:twoCellAnchor>
    <xdr:from>
      <xdr:col>13</xdr:col>
      <xdr:colOff>0</xdr:colOff>
      <xdr:row>0</xdr:row>
      <xdr:rowOff>144780</xdr:rowOff>
    </xdr:from>
    <xdr:to>
      <xdr:col>13</xdr:col>
      <xdr:colOff>0</xdr:colOff>
      <xdr:row>2</xdr:row>
      <xdr:rowOff>45720</xdr:rowOff>
    </xdr:to>
    <xdr:sp macro="" textlink="">
      <xdr:nvSpPr>
        <xdr:cNvPr id="599" name="Text Box 2724">
          <a:extLst>
            <a:ext uri="{FF2B5EF4-FFF2-40B4-BE49-F238E27FC236}">
              <a16:creationId xmlns:a16="http://schemas.microsoft.com/office/drawing/2014/main" id="{00000000-0008-0000-1C00-000057020000}"/>
            </a:ext>
          </a:extLst>
        </xdr:cNvPr>
        <xdr:cNvSpPr txBox="1">
          <a:spLocks noChangeArrowheads="1"/>
        </xdr:cNvSpPr>
      </xdr:nvSpPr>
      <xdr:spPr>
        <a:xfrm>
          <a:off x="7780655" y="144780"/>
          <a:ext cx="0" cy="2667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EQUIPAMENTOS</a:t>
          </a:r>
        </a:p>
      </xdr:txBody>
    </xdr:sp>
    <xdr:clientData/>
  </xdr:twoCellAnchor>
  <xdr:twoCellAnchor>
    <xdr:from>
      <xdr:col>13</xdr:col>
      <xdr:colOff>0</xdr:colOff>
      <xdr:row>0</xdr:row>
      <xdr:rowOff>87630</xdr:rowOff>
    </xdr:from>
    <xdr:to>
      <xdr:col>13</xdr:col>
      <xdr:colOff>0</xdr:colOff>
      <xdr:row>1</xdr:row>
      <xdr:rowOff>137651</xdr:rowOff>
    </xdr:to>
    <xdr:sp macro="" textlink="">
      <xdr:nvSpPr>
        <xdr:cNvPr id="600" name="Text Box 2725">
          <a:extLst>
            <a:ext uri="{FF2B5EF4-FFF2-40B4-BE49-F238E27FC236}">
              <a16:creationId xmlns:a16="http://schemas.microsoft.com/office/drawing/2014/main" id="{00000000-0008-0000-1C00-000058020000}"/>
            </a:ext>
          </a:extLst>
        </xdr:cNvPr>
        <xdr:cNvSpPr txBox="1">
          <a:spLocks noChangeArrowheads="1"/>
        </xdr:cNvSpPr>
      </xdr:nvSpPr>
      <xdr:spPr>
        <a:xfrm>
          <a:off x="7780655" y="87630"/>
          <a:ext cx="0" cy="23241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</a:ln>
      </xdr:spPr>
      <xdr:txBody>
        <a:bodyPr vertOverflow="clip" wrap="square" lIns="36576" tIns="27432" rIns="36576" bIns="27432" anchor="ctr" upright="1"/>
        <a:lstStyle/>
        <a:p>
          <a:pPr algn="ctr" rtl="1">
            <a:defRPr sz="1000"/>
          </a:pPr>
          <a:r>
            <a:rPr lang="pt-BR" sz="1000" b="0" i="0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DIMENSIONAMENTO DE MÃO DE OBRA</a:t>
          </a:r>
        </a:p>
      </xdr:txBody>
    </xdr:sp>
    <xdr:clientData/>
  </xdr:twoCellAnchor>
  <xdr:twoCellAnchor>
    <xdr:from>
      <xdr:col>13</xdr:col>
      <xdr:colOff>0</xdr:colOff>
      <xdr:row>0</xdr:row>
      <xdr:rowOff>58420</xdr:rowOff>
    </xdr:from>
    <xdr:to>
      <xdr:col>13</xdr:col>
      <xdr:colOff>0</xdr:colOff>
      <xdr:row>4</xdr:row>
      <xdr:rowOff>17780</xdr:rowOff>
    </xdr:to>
    <xdr:sp macro="" textlink="">
      <xdr:nvSpPr>
        <xdr:cNvPr id="1586" name="WordArt 6599">
          <a:extLst>
            <a:ext uri="{FF2B5EF4-FFF2-40B4-BE49-F238E27FC236}">
              <a16:creationId xmlns:a16="http://schemas.microsoft.com/office/drawing/2014/main" id="{00000000-0008-0000-1C00-000032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58420"/>
          <a:ext cx="0" cy="69088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2</a:t>
          </a:r>
        </a:p>
      </xdr:txBody>
    </xdr:sp>
    <xdr:clientData/>
  </xdr:twoCellAnchor>
  <xdr:twoCellAnchor>
    <xdr:from>
      <xdr:col>13</xdr:col>
      <xdr:colOff>0</xdr:colOff>
      <xdr:row>0</xdr:row>
      <xdr:rowOff>119380</xdr:rowOff>
    </xdr:from>
    <xdr:to>
      <xdr:col>13</xdr:col>
      <xdr:colOff>0</xdr:colOff>
      <xdr:row>4</xdr:row>
      <xdr:rowOff>92788</xdr:rowOff>
    </xdr:to>
    <xdr:sp macro="" textlink="">
      <xdr:nvSpPr>
        <xdr:cNvPr id="1587" name="WordArt 6600">
          <a:extLst>
            <a:ext uri="{FF2B5EF4-FFF2-40B4-BE49-F238E27FC236}">
              <a16:creationId xmlns:a16="http://schemas.microsoft.com/office/drawing/2014/main" id="{00000000-0008-0000-1C00-000033060000}"/>
            </a:ext>
          </a:extLst>
        </xdr:cNvPr>
        <xdr:cNvSpPr>
          <a:spLocks noChangeArrowheads="1" noChangeShapeType="1" noTextEdit="1"/>
        </xdr:cNvSpPr>
      </xdr:nvSpPr>
      <xdr:spPr>
        <a:xfrm>
          <a:off x="7780655" y="119380"/>
          <a:ext cx="0" cy="704850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r>
            <a:rPr lang="pt-BR" sz="3600" kern="10" spc="0">
              <a:ln w="9525">
                <a:solidFill>
                  <a:srgbClr val="000000"/>
                </a:solidFill>
                <a:round/>
              </a:ln>
              <a:solidFill>
                <a:srgbClr val="FFFFFF"/>
              </a:solidFill>
              <a:effectLst/>
              <a:latin typeface="Arial Black" panose="020B0A04020102020204"/>
            </a:rPr>
            <a:t>3</a:t>
          </a:r>
        </a:p>
      </xdr:txBody>
    </xdr:sp>
    <xdr:clientData/>
  </xdr:twoCellAnchor>
  <xdr:twoCellAnchor>
    <xdr:from>
      <xdr:col>6</xdr:col>
      <xdr:colOff>11907</xdr:colOff>
      <xdr:row>1</xdr:row>
      <xdr:rowOff>185737</xdr:rowOff>
    </xdr:from>
    <xdr:to>
      <xdr:col>10</xdr:col>
      <xdr:colOff>30957</xdr:colOff>
      <xdr:row>7</xdr:row>
      <xdr:rowOff>42862</xdr:rowOff>
    </xdr:to>
    <xdr:sp macro="" textlink="">
      <xdr:nvSpPr>
        <xdr:cNvPr id="5606" name="CaixaDeTexto 5605">
          <a:extLst>
            <a:ext uri="{FF2B5EF4-FFF2-40B4-BE49-F238E27FC236}">
              <a16:creationId xmlns:a16="http://schemas.microsoft.com/office/drawing/2014/main" id="{00000000-0008-0000-1C00-0000E6150000}"/>
            </a:ext>
          </a:extLst>
        </xdr:cNvPr>
        <xdr:cNvSpPr txBox="1"/>
      </xdr:nvSpPr>
      <xdr:spPr>
        <a:xfrm>
          <a:off x="3914775" y="365760"/>
          <a:ext cx="2536190" cy="9569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lang="pt-BR" sz="1100" b="1"/>
            <a:t>PATOS DE MINAS / MG</a:t>
          </a:r>
          <a:endParaRPr lang="pt-BR" sz="1100" b="1" baseline="0"/>
        </a:p>
        <a:p>
          <a:r>
            <a:rPr lang="pt-BR" sz="1100" b="1" baseline="0"/>
            <a:t>COOORDENADAS GEOGÁFICAS:</a:t>
          </a:r>
        </a:p>
        <a:p>
          <a:r>
            <a:rPr lang="pt-BR" sz="1100" b="1" baseline="0"/>
            <a:t>18º 34' 44" S   - 46º 31' 04" W</a:t>
          </a:r>
        </a:p>
      </xdr:txBody>
    </xdr:sp>
    <xdr:clientData/>
  </xdr:twoCellAnchor>
  <xdr:twoCellAnchor>
    <xdr:from>
      <xdr:col>6</xdr:col>
      <xdr:colOff>166687</xdr:colOff>
      <xdr:row>20</xdr:row>
      <xdr:rowOff>35717</xdr:rowOff>
    </xdr:from>
    <xdr:to>
      <xdr:col>11</xdr:col>
      <xdr:colOff>71437</xdr:colOff>
      <xdr:row>22</xdr:row>
      <xdr:rowOff>178592</xdr:rowOff>
    </xdr:to>
    <xdr:sp macro="" textlink="$D$24">
      <xdr:nvSpPr>
        <xdr:cNvPr id="5608" name="CaixaDeTexto 5607">
          <a:extLst>
            <a:ext uri="{FF2B5EF4-FFF2-40B4-BE49-F238E27FC236}">
              <a16:creationId xmlns:a16="http://schemas.microsoft.com/office/drawing/2014/main" id="{00000000-0008-0000-1C00-0000E8150000}"/>
            </a:ext>
          </a:extLst>
        </xdr:cNvPr>
        <xdr:cNvSpPr txBox="1"/>
      </xdr:nvSpPr>
      <xdr:spPr>
        <a:xfrm>
          <a:off x="4069715" y="3693160"/>
          <a:ext cx="3051175" cy="50863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fld id="{B31F830C-3E39-4467-8D0F-A4894DF3A2A2}" type="TxLink">
            <a:rPr lang="en-US" sz="2800" b="0" i="0" u="none" strike="noStrike">
              <a:solidFill>
                <a:srgbClr val="000000"/>
              </a:solidFill>
              <a:latin typeface="Calibri" panose="020F0502020204030204"/>
              <a:cs typeface="Calibri" panose="020F0502020204030204"/>
            </a:rPr>
            <a:pPr/>
            <a:t>166.754,00</a:t>
          </a:fld>
          <a:endParaRPr lang="en-US" sz="2800" b="0" i="0" u="none" strike="noStrike">
            <a:solidFill>
              <a:srgbClr val="000000"/>
            </a:solidFill>
            <a:latin typeface="Calibri" panose="020F0502020204030204"/>
            <a:cs typeface="Calibri" panose="020F0502020204030204"/>
          </a:endParaRPr>
        </a:p>
      </xdr:txBody>
    </xdr:sp>
    <xdr:clientData/>
  </xdr:twoCellAnchor>
  <xdr:twoCellAnchor editAs="oneCell">
    <xdr:from>
      <xdr:col>0</xdr:col>
      <xdr:colOff>590550</xdr:colOff>
      <xdr:row>54</xdr:row>
      <xdr:rowOff>0</xdr:rowOff>
    </xdr:from>
    <xdr:to>
      <xdr:col>6</xdr:col>
      <xdr:colOff>219075</xdr:colOff>
      <xdr:row>68</xdr:row>
      <xdr:rowOff>9525</xdr:rowOff>
    </xdr:to>
    <xdr:pic>
      <xdr:nvPicPr>
        <xdr:cNvPr id="5632" name="Imagem 5631">
          <a:extLst>
            <a:ext uri="{FF2B5EF4-FFF2-40B4-BE49-F238E27FC236}">
              <a16:creationId xmlns:a16="http://schemas.microsoft.com/office/drawing/2014/main" id="{00000000-0008-0000-1C00-00000016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590550" y="9875520"/>
          <a:ext cx="3531870" cy="261556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0</xdr:col>
      <xdr:colOff>38100</xdr:colOff>
      <xdr:row>91</xdr:row>
      <xdr:rowOff>86984</xdr:rowOff>
    </xdr:from>
    <xdr:to>
      <xdr:col>12</xdr:col>
      <xdr:colOff>28575</xdr:colOff>
      <xdr:row>101</xdr:row>
      <xdr:rowOff>161925</xdr:rowOff>
    </xdr:to>
    <xdr:grpSp>
      <xdr:nvGrpSpPr>
        <xdr:cNvPr id="5637" name="Agrupar 5636">
          <a:extLst>
            <a:ext uri="{FF2B5EF4-FFF2-40B4-BE49-F238E27FC236}">
              <a16:creationId xmlns:a16="http://schemas.microsoft.com/office/drawing/2014/main" id="{00000000-0008-0000-1C00-000005160000}"/>
            </a:ext>
          </a:extLst>
        </xdr:cNvPr>
        <xdr:cNvGrpSpPr/>
      </xdr:nvGrpSpPr>
      <xdr:grpSpPr>
        <a:xfrm>
          <a:off x="38100" y="16774784"/>
          <a:ext cx="7694295" cy="1903741"/>
          <a:chOff x="38100" y="18174959"/>
          <a:chExt cx="7439025" cy="1979941"/>
        </a:xfrm>
      </xdr:grpSpPr>
      <xdr:pic>
        <xdr:nvPicPr>
          <xdr:cNvPr id="5633" name="Imagem 5632">
            <a:extLst>
              <a:ext uri="{FF2B5EF4-FFF2-40B4-BE49-F238E27FC236}">
                <a16:creationId xmlns:a16="http://schemas.microsoft.com/office/drawing/2014/main" id="{00000000-0008-0000-1C00-000001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38100" y="18174959"/>
            <a:ext cx="7439025" cy="1475116"/>
          </a:xfrm>
          <a:prstGeom prst="rect">
            <a:avLst/>
          </a:prstGeom>
          <a:solidFill>
            <a:schemeClr val="bg1"/>
          </a:solidFill>
        </xdr:spPr>
      </xdr:pic>
      <xdr:pic>
        <xdr:nvPicPr>
          <xdr:cNvPr id="5636" name="Imagem 5635">
            <a:extLst>
              <a:ext uri="{FF2B5EF4-FFF2-40B4-BE49-F238E27FC236}">
                <a16:creationId xmlns:a16="http://schemas.microsoft.com/office/drawing/2014/main" id="{00000000-0008-0000-1C00-00000416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>
          <a:xfrm>
            <a:off x="47625" y="19678650"/>
            <a:ext cx="2533650" cy="476250"/>
          </a:xfrm>
          <a:prstGeom prst="rect">
            <a:avLst/>
          </a:prstGeom>
          <a:noFill/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-02/c/contratos%20em%20andamento/Pr&#243;-saneamento/Engenharia/Caiap&#244;nia/Meus%20documentos/drgoor02_and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urilo/Modelo%20Enviado%20%20para%20EYE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elsio/Meus%20documentos_DMAE_local/PAC3/Or&#231;amentos/ETA_Sucupira/Mayra/Modelo%20Enviado%20%20para%20EYE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_UDI2/ORCAMENT/CIDADES/OSASCO/Concorr&#234;ncia/Cp%20028-02/Anexo%20III%20-%20Planilha%20de%20Or&#231;amento/Planilha%20de%20Or&#231;amento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IDOR-F1/Projetos/Trabalho/Planilha%20de%20Quantitativo%20em%20Branco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INFRA100\Documents\LIMPEZA%20URBANA-04.16\Planilhas%20Coleta%20de%20Lixo-rogerio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OR&#199;%20VARRI%20PATOS%2025%2004%2019%20rob%20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TECNICO%2028%2007%202016/DRENAGEM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/CLIENTES%2019%2009%202011/LIMPEBRAS%2019%2009%2011/ANO%202019/VARRI&#199;%20MEC%20PATOS%2028%2003%202019/023_17anexo%20VIII%20-%20para%20preencher%20REAL%20%20-%20LIMPEBRAS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via/Downloads/ROBERTO%20ALMEIDA_vers&#227;o%20291123_vv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R LOTE 02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ento"/>
    </sheetNames>
    <sheetDataSet>
      <sheetData sheetId="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ódulo4"/>
      <sheetName val="Módulo3"/>
      <sheetName val="Módulo2"/>
      <sheetName val="Módulo1"/>
      <sheetName val="Custo"/>
      <sheetName val="Preço"/>
      <sheetName val="demons"/>
      <sheetName val="demons (2)"/>
      <sheetName val="pci"/>
      <sheetName val="Orçamento"/>
      <sheetName val="mão de obra"/>
      <sheetName val="MO-EQUIP"/>
      <sheetName val="SEGURANÇA"/>
      <sheetName val="Indiretos"/>
      <sheetName val="Crono"/>
      <sheetName val="LocFormas"/>
      <sheetName val="formas"/>
      <sheetName val="LevGaleria"/>
      <sheetName val="planilha transp"/>
      <sheetName val="Fresagem"/>
      <sheetName val="composições"/>
      <sheetName val="Escavação"/>
      <sheetName val="frete mf"/>
      <sheetName val="Planilha de Preç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uantitativo"/>
      <sheetName val="Quadro Geral"/>
      <sheetName val="Especificações Tecnicas DNER"/>
    </sheetNames>
    <sheetDataSet>
      <sheetData sheetId="0"/>
      <sheetData sheetId="1" refreshError="1"/>
      <sheetData sheetId="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sto Adm Local"/>
      <sheetName val="Coleta domiciliar"/>
      <sheetName val="Transp. RSS"/>
      <sheetName val="Material"/>
      <sheetName val="Comp. EncSociais  insalubridade"/>
      <sheetName val="Índices reajustamento"/>
      <sheetName val="Compostagem"/>
      <sheetName val="Poda"/>
      <sheetName val="Varrição manual 3"/>
      <sheetName val="Capina"/>
      <sheetName val="Capina1"/>
      <sheetName val="Equipe Limpa Fossa"/>
      <sheetName val="containers"/>
      <sheetName val="comp encargos socia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UVIDAS"/>
      <sheetName val="ANALISE SAO PAULO"/>
      <sheetName val="ENC SOCI PROPOSTA"/>
      <sheetName val="BDI PROPOSTA"/>
      <sheetName val="SIND LIMPEZA"/>
      <sheetName val="SIND MOTOR"/>
      <sheetName val="DADOS"/>
      <sheetName val="EQUIPAMENTOS"/>
      <sheetName val="RESUMO"/>
      <sheetName val="1"/>
      <sheetName val="1AA"/>
      <sheetName val="3"/>
      <sheetName val="3AA"/>
      <sheetName val="2"/>
      <sheetName val="2AA"/>
      <sheetName val="4"/>
      <sheetName val="4AA"/>
      <sheetName val="FERRAMENTAS"/>
      <sheetName val="CT VARR MEC"/>
      <sheetName val="VARRED 1"/>
      <sheetName val="VARRED 2"/>
      <sheetName val="INVESTIMENTO"/>
      <sheetName val="INVESTIMENTO (2)"/>
      <sheetName val="VIABILIZAÇÃO EQUIP"/>
      <sheetName val="INVESTIMENTO COLPION"/>
      <sheetName val="INVEST JOHNSTON"/>
      <sheetName val="invest dulevo 3000"/>
      <sheetName val="invest dulevo 5000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enagem der"/>
      <sheetName val="TUBOS CONC"/>
      <sheetName val="HUMOR"/>
      <sheetName val="MAQ"/>
      <sheetName val="DESENHOS ROB"/>
      <sheetName val="pedra lascada"/>
      <sheetName val="CRISTO"/>
      <sheetName val="CRISTO (2)"/>
      <sheetName val="DESENHOS 3"/>
      <sheetName val="Planilha1"/>
      <sheetName val="EQUIP"/>
      <sheetName val="TUBO cera"/>
      <sheetName val="cerca"/>
      <sheetName val="bstc"/>
      <sheetName val="bdtc"/>
      <sheetName val="bTtc "/>
      <sheetName val="valeta"/>
      <sheetName val="sarj"/>
      <sheetName val="meio"/>
      <sheetName val="bls"/>
      <sheetName val="bld"/>
      <sheetName val="dreno"/>
      <sheetName val="defensa"/>
      <sheetName val="caixa colet"/>
      <sheetName val="Passadiço"/>
      <sheetName val="Passadiço MET "/>
      <sheetName val="pontaleteam"/>
      <sheetName val="escoramento desc"/>
      <sheetName val="escoramento Conti"/>
      <sheetName val="estaca prancha"/>
      <sheetName val="estaca meta"/>
      <sheetName val="CX PASSAG"/>
      <sheetName val="PValven"/>
      <sheetName val="PV"/>
      <sheetName val="pv TQ"/>
      <sheetName val="PV PRE MOLD"/>
      <sheetName val="alambrado"/>
      <sheetName val="LIG DOMI"/>
      <sheetName val="DSA 03A"/>
      <sheetName val="BALANÇA ROV"/>
      <sheetName val="CANALETA PMU"/>
      <sheetName val="CAMINHAO"/>
      <sheetName val="dnit dist de peso"/>
      <sheetName val="SUPELEVAÇÃO"/>
      <sheetName val="formulas"/>
      <sheetName val="fermat"/>
      <sheetName val="fermat (2)"/>
      <sheetName val="formulas 2"/>
      <sheetName val="randomico"/>
      <sheetName val="lotofacil"/>
      <sheetName val="CONCRETO"/>
      <sheetName val="mat rodante"/>
      <sheetName val="GUARD RAIL"/>
      <sheetName val="BOCA DE BUEIRO"/>
      <sheetName val="ANGELINA"/>
      <sheetName val="MICHELLE"/>
      <sheetName val="Plan1"/>
      <sheetName val="LODO"/>
      <sheetName val="Planilha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M LOCAL"/>
      <sheetName val="Planilha Orçamentária"/>
      <sheetName val="Cronograma Físico Financeiro"/>
      <sheetName val="Plan Orçamentária Desmenbrada"/>
      <sheetName val="BDI"/>
      <sheetName val="LEIS SOCIAIS"/>
      <sheetName val="DADOS"/>
      <sheetName val="VARRIÇÃO"/>
      <sheetName val="VARRIÇÃO M.O"/>
      <sheetName val="VARRIÇÃO EQUIP."/>
      <sheetName val="MULTI USO "/>
      <sheetName val="MULTI USO M.O."/>
      <sheetName val="ROÇADA"/>
      <sheetName val="ROÇADA M.O."/>
      <sheetName val="ROÇADA EQUIP."/>
      <sheetName val="CAMINHÃO BASCULANTE"/>
      <sheetName val="CAMINHÃO BASCULANTE EQUIP."/>
      <sheetName val="ÔNIBUS"/>
      <sheetName val="ÔNIBUS EQUIP."/>
      <sheetName val="VAN"/>
      <sheetName val="VAN EQUIP"/>
      <sheetName val="VARRIÇÃO MECANIZADA"/>
      <sheetName val="VARRIÇÃO MEC. EQUIP."/>
      <sheetName val="LIMP. DE VIAS E PROPRIOS"/>
      <sheetName val="LIMP. DE VIAS E PROP. EQUIP"/>
      <sheetName val="LIMPEZA COM HIDROJATEAMENTO"/>
      <sheetName val="LIMPEZA COM HIDRO. EQUIP."/>
      <sheetName val="Leis Sociais Insalubrida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SCLARECIMENTOS"/>
      <sheetName val="PLANILHA RESUMO"/>
      <sheetName val="PLAN ROB"/>
      <sheetName val="ENC SOC SINAP"/>
      <sheetName val="BDI 1 "/>
      <sheetName val="BDI 2"/>
      <sheetName val="BDI 3 MEDIO"/>
      <sheetName val="PCMSO"/>
      <sheetName val="DADOS"/>
      <sheetName val="MO ASSEIO"/>
      <sheetName val="MO MOT"/>
      <sheetName val="EQUIPAM"/>
      <sheetName val="ANP"/>
      <sheetName val="COMP 1"/>
      <sheetName val="TURNO COLETA"/>
      <sheetName val="1A"/>
      <sheetName val="1AA"/>
      <sheetName val="CAM COL 1T"/>
      <sheetName val="CAM COL 2T"/>
      <sheetName val="CAM COLET RESERVA"/>
      <sheetName val="VEIC APOIO"/>
      <sheetName val="COMP 2"/>
      <sheetName val="2A"/>
      <sheetName val="2AA"/>
      <sheetName val="CONTEINERES"/>
      <sheetName val="CAM CARROC"/>
      <sheetName val="COMP 3"/>
      <sheetName val="TURNO COLETA SELET"/>
      <sheetName val="IMPLANT GALPÃO"/>
      <sheetName val="3A"/>
      <sheetName val="3AA"/>
      <sheetName val="CAM BAU"/>
      <sheetName val="CAM BAU RESER"/>
      <sheetName val="COMP 4"/>
      <sheetName val="turno VARRIÇÃO"/>
      <sheetName val="4A"/>
      <sheetName val="4AA"/>
      <sheetName val="lutocar"/>
      <sheetName val="ponto apoio"/>
      <sheetName val="moto fiscal"/>
      <sheetName val="COMP 5"/>
      <sheetName val="TURNO VARR MEC"/>
      <sheetName val="5A"/>
      <sheetName val="5AA"/>
      <sheetName val="VARREDEIRA"/>
      <sheetName val="VARRED RESERV TEC"/>
      <sheetName val="CAM TANQUE"/>
      <sheetName val="6"/>
      <sheetName val="TURNO CAPINA"/>
      <sheetName val="6A"/>
      <sheetName val="6AA"/>
      <sheetName val="CC 6"/>
      <sheetName val="ROÇ COSTAL 6"/>
      <sheetName val="VAN"/>
      <sheetName val="7"/>
      <sheetName val="TURNO ROÇ 7"/>
      <sheetName val="7A"/>
      <sheetName val="7AA"/>
      <sheetName val="ROÇ COSTAL 7"/>
      <sheetName val="ponto apoio 7"/>
      <sheetName val="CC 7"/>
      <sheetName val="8"/>
      <sheetName val="TURNO MULT 8"/>
      <sheetName val="8A"/>
      <sheetName val="8AA"/>
      <sheetName val="CC 8"/>
      <sheetName val="ROÇ COSTAL 8"/>
      <sheetName val="COMP 9"/>
      <sheetName val="9A"/>
      <sheetName val="PICK UP"/>
      <sheetName val="ONIBUS"/>
      <sheetName val="COMP 10"/>
      <sheetName val="TURNO ATERRO"/>
      <sheetName val="10A"/>
      <sheetName val="10AA"/>
      <sheetName val="INSUMOS MENSAL"/>
      <sheetName val="ROÇ COSTAL 10"/>
      <sheetName val="TRATOR LAM"/>
      <sheetName val="AUX TL"/>
      <sheetName val="RETROESCAV"/>
      <sheetName val="CB 6M3"/>
      <sheetName val="CB 10M3"/>
      <sheetName val="CAM PIPA 10"/>
      <sheetName val="ESCAVADEIRA"/>
      <sheetName val="VAN ATERRO"/>
      <sheetName val="PICKUP ATERRO"/>
      <sheetName val="DIMENSIONAMENTO COLETA"/>
      <sheetName val="COMP 11"/>
      <sheetName val="11A"/>
      <sheetName val="11AA"/>
      <sheetName val="PICK UP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2">
          <cell r="C2">
            <v>45301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>
        <row r="54">
          <cell r="Z54">
            <v>101</v>
          </cell>
        </row>
      </sheetData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/>
  </sheetPr>
  <dimension ref="A1:Z78"/>
  <sheetViews>
    <sheetView showGridLines="0" view="pageBreakPreview" zoomScale="85" zoomScaleNormal="80" zoomScaleSheetLayoutView="85" workbookViewId="0">
      <selection activeCell="U20" sqref="U20"/>
    </sheetView>
  </sheetViews>
  <sheetFormatPr defaultColWidth="8.88671875" defaultRowHeight="13.8"/>
  <cols>
    <col min="1" max="1" width="1.6640625" style="1138" customWidth="1"/>
    <col min="2" max="2" width="30.88671875" style="1138" customWidth="1"/>
    <col min="3" max="3" width="13.33203125" style="1138" customWidth="1"/>
    <col min="4" max="4" width="13.6640625" style="1138" customWidth="1"/>
    <col min="5" max="5" width="14.33203125" style="1138" customWidth="1"/>
    <col min="6" max="6" width="2.33203125" style="1138" customWidth="1"/>
    <col min="7" max="7" width="3.5546875" style="1138" customWidth="1"/>
    <col min="8" max="8" width="0.6640625" style="1138" customWidth="1"/>
    <col min="9" max="9" width="14.33203125" style="1138" customWidth="1"/>
    <col min="10" max="10" width="13.109375" style="1138" customWidth="1"/>
    <col min="11" max="11" width="8.6640625" style="1138" customWidth="1"/>
    <col min="12" max="12" width="14.33203125" style="1138" customWidth="1"/>
    <col min="13" max="13" width="10.5546875" style="1138" hidden="1" customWidth="1"/>
    <col min="14" max="14" width="1.6640625" style="1138" customWidth="1"/>
    <col min="15" max="15" width="13.33203125" style="1138" customWidth="1"/>
    <col min="16" max="16" width="2.33203125" style="1138" customWidth="1"/>
    <col min="17" max="17" width="1.6640625" style="1138" hidden="1" customWidth="1"/>
    <col min="18" max="18" width="0.109375" style="1138" hidden="1" customWidth="1"/>
    <col min="19" max="19" width="2.44140625" style="1138" customWidth="1"/>
    <col min="20" max="20" width="25.33203125" style="1138" customWidth="1"/>
    <col min="21" max="21" width="8.88671875" style="1138" customWidth="1"/>
    <col min="22" max="22" width="2.6640625" style="1138" customWidth="1"/>
    <col min="23" max="23" width="13.33203125" style="1138" customWidth="1"/>
    <col min="24" max="24" width="14.33203125" style="1139" hidden="1" customWidth="1"/>
    <col min="25" max="25" width="1.44140625" style="1139" customWidth="1"/>
    <col min="26" max="26" width="13.44140625" style="1139" customWidth="1"/>
    <col min="27" max="27" width="1.6640625" style="1139" customWidth="1"/>
    <col min="28" max="28" width="24.21875" style="1139" customWidth="1"/>
    <col min="29" max="29" width="8.88671875" style="1139"/>
    <col min="30" max="30" width="7.21875" style="1139" customWidth="1"/>
    <col min="31" max="32" width="14.33203125" style="1139" customWidth="1"/>
    <col min="33" max="16384" width="8.88671875" style="1139"/>
  </cols>
  <sheetData>
    <row r="1" spans="2:26">
      <c r="I1" s="1180"/>
      <c r="J1" s="1180"/>
      <c r="K1" s="1180"/>
      <c r="L1" s="1180"/>
      <c r="M1" s="1180"/>
      <c r="N1" s="1180"/>
      <c r="O1" s="1180"/>
    </row>
    <row r="2" spans="2:26">
      <c r="B2" s="1140" t="s">
        <v>0</v>
      </c>
      <c r="C2" s="1141">
        <v>45383</v>
      </c>
      <c r="I2" s="1279" t="s">
        <v>1</v>
      </c>
      <c r="J2" s="1280"/>
      <c r="K2" s="1281"/>
      <c r="L2" s="1253" t="s">
        <v>2</v>
      </c>
      <c r="M2" s="1181">
        <v>1.0765</v>
      </c>
      <c r="N2" s="1153"/>
      <c r="O2" s="1255" t="s">
        <v>3</v>
      </c>
      <c r="T2" s="1232" t="s">
        <v>4</v>
      </c>
      <c r="U2" s="1253" t="s">
        <v>2</v>
      </c>
      <c r="W2" s="1255" t="s">
        <v>3</v>
      </c>
    </row>
    <row r="3" spans="2:26">
      <c r="I3" s="1282" t="s">
        <v>5</v>
      </c>
      <c r="J3" s="1283"/>
      <c r="K3" s="1284"/>
      <c r="L3" s="1254"/>
      <c r="M3" s="1182" t="s">
        <v>6</v>
      </c>
      <c r="N3" s="1183"/>
      <c r="O3" s="1259"/>
      <c r="T3" s="1232" t="s">
        <v>7</v>
      </c>
      <c r="U3" s="1254"/>
      <c r="W3" s="1256"/>
    </row>
    <row r="4" spans="2:26">
      <c r="B4" s="1142" t="s">
        <v>8</v>
      </c>
      <c r="C4" s="1143">
        <v>1412</v>
      </c>
      <c r="I4" s="1184" t="s">
        <v>9</v>
      </c>
      <c r="J4" s="1185"/>
      <c r="K4" s="1186"/>
      <c r="L4" s="1187" t="s">
        <v>10</v>
      </c>
      <c r="M4" s="1188">
        <v>19.53</v>
      </c>
      <c r="N4" s="1189"/>
      <c r="O4" s="1190">
        <v>62</v>
      </c>
      <c r="P4" s="1191"/>
      <c r="T4" s="1233" t="s">
        <v>11</v>
      </c>
      <c r="U4" s="1187" t="s">
        <v>10</v>
      </c>
      <c r="W4" s="1197">
        <v>69</v>
      </c>
      <c r="Z4" s="1198"/>
    </row>
    <row r="5" spans="2:26">
      <c r="B5" s="1144" t="s">
        <v>12</v>
      </c>
      <c r="C5" s="1145">
        <v>0.73680000000000001</v>
      </c>
      <c r="D5" s="1138" t="s">
        <v>13</v>
      </c>
      <c r="I5" s="1192" t="s">
        <v>14</v>
      </c>
      <c r="J5" s="1193"/>
      <c r="K5" s="1194"/>
      <c r="L5" s="1195" t="s">
        <v>10</v>
      </c>
      <c r="M5" s="1188">
        <v>135.85</v>
      </c>
      <c r="N5" s="1189"/>
      <c r="O5" s="1196">
        <v>146.24</v>
      </c>
      <c r="P5" s="1191"/>
      <c r="T5" s="1221" t="s">
        <v>15</v>
      </c>
      <c r="U5" s="1195" t="s">
        <v>10</v>
      </c>
      <c r="W5" s="1197">
        <v>19.02</v>
      </c>
      <c r="Z5" s="1198"/>
    </row>
    <row r="6" spans="2:26">
      <c r="C6" s="1146"/>
      <c r="D6" s="1147"/>
      <c r="I6" s="1192" t="s">
        <v>16</v>
      </c>
      <c r="J6" s="1193"/>
      <c r="K6" s="1194"/>
      <c r="L6" s="1195" t="s">
        <v>10</v>
      </c>
      <c r="M6" s="1188">
        <v>31.82</v>
      </c>
      <c r="N6" s="1189"/>
      <c r="O6" s="1197">
        <v>34.25</v>
      </c>
      <c r="P6" s="1198"/>
      <c r="T6" s="1221" t="s">
        <v>17</v>
      </c>
      <c r="U6" s="1195" t="s">
        <v>10</v>
      </c>
      <c r="W6" s="1234">
        <v>64.3</v>
      </c>
      <c r="Z6" s="1247"/>
    </row>
    <row r="7" spans="2:26">
      <c r="I7" s="1192" t="s">
        <v>18</v>
      </c>
      <c r="J7" s="1193"/>
      <c r="K7" s="1194"/>
      <c r="L7" s="1195" t="s">
        <v>10</v>
      </c>
      <c r="M7" s="1188">
        <v>0.39</v>
      </c>
      <c r="N7" s="1189"/>
      <c r="O7" s="1197">
        <v>0.49</v>
      </c>
      <c r="P7" s="1198"/>
      <c r="T7" s="1221" t="s">
        <v>19</v>
      </c>
      <c r="U7" s="1195" t="s">
        <v>10</v>
      </c>
      <c r="W7" s="1197">
        <v>57</v>
      </c>
      <c r="Z7" s="1198"/>
    </row>
    <row r="8" spans="2:26">
      <c r="B8" s="1148"/>
      <c r="C8" s="1148"/>
      <c r="D8" s="1149"/>
      <c r="I8" s="1192" t="s">
        <v>20</v>
      </c>
      <c r="J8" s="1193"/>
      <c r="K8" s="1194"/>
      <c r="L8" s="1195" t="s">
        <v>10</v>
      </c>
      <c r="M8" s="1188">
        <v>21.55</v>
      </c>
      <c r="N8" s="1189"/>
      <c r="O8" s="1197">
        <v>38</v>
      </c>
      <c r="P8" s="1198"/>
      <c r="T8" s="1221" t="s">
        <v>21</v>
      </c>
      <c r="U8" s="1195" t="s">
        <v>10</v>
      </c>
      <c r="W8" s="1196">
        <v>29</v>
      </c>
      <c r="Z8" s="1191"/>
    </row>
    <row r="9" spans="2:26">
      <c r="D9" s="1150"/>
      <c r="E9" s="1138" t="s">
        <v>22</v>
      </c>
      <c r="I9" s="1199" t="s">
        <v>23</v>
      </c>
      <c r="J9" s="1200"/>
      <c r="K9" s="1201"/>
      <c r="L9" s="1195" t="s">
        <v>10</v>
      </c>
      <c r="M9" s="1202">
        <v>46.75</v>
      </c>
      <c r="N9" s="1189"/>
      <c r="O9" s="1197">
        <v>71.5</v>
      </c>
      <c r="P9" s="1198"/>
      <c r="T9" s="1221" t="s">
        <v>24</v>
      </c>
      <c r="U9" s="1195" t="s">
        <v>10</v>
      </c>
      <c r="W9" s="1197">
        <v>46</v>
      </c>
      <c r="Z9" s="1198"/>
    </row>
    <row r="10" spans="2:26">
      <c r="B10" s="1151" t="s">
        <v>25</v>
      </c>
      <c r="C10" s="1152">
        <v>15</v>
      </c>
      <c r="D10" s="1153"/>
      <c r="E10" s="1154">
        <f>17.12*1.0765</f>
        <v>18.43</v>
      </c>
      <c r="I10" s="1192" t="s">
        <v>26</v>
      </c>
      <c r="J10" s="1193"/>
      <c r="K10" s="1194"/>
      <c r="L10" s="1195" t="s">
        <v>10</v>
      </c>
      <c r="M10" s="1188">
        <v>46</v>
      </c>
      <c r="N10" s="1189"/>
      <c r="O10" s="1197">
        <v>37</v>
      </c>
      <c r="P10" s="1198"/>
      <c r="T10" s="1221" t="s">
        <v>27</v>
      </c>
      <c r="U10" s="1195" t="s">
        <v>10</v>
      </c>
      <c r="W10" s="1197">
        <v>7.9</v>
      </c>
      <c r="Z10" s="1198"/>
    </row>
    <row r="11" spans="2:26">
      <c r="B11" s="1151" t="s">
        <v>28</v>
      </c>
      <c r="C11" s="1155">
        <f>4*1.0765</f>
        <v>4.3099999999999996</v>
      </c>
      <c r="E11" s="1138" t="s">
        <v>22</v>
      </c>
      <c r="I11" s="1203" t="s">
        <v>29</v>
      </c>
      <c r="J11" s="1204"/>
      <c r="K11" s="1205"/>
      <c r="L11" s="1206" t="s">
        <v>10</v>
      </c>
      <c r="M11" s="1207">
        <v>28.27</v>
      </c>
      <c r="N11" s="1208"/>
      <c r="O11" s="1209">
        <v>38.450000000000003</v>
      </c>
      <c r="P11" s="1198"/>
      <c r="T11" s="1235" t="s">
        <v>30</v>
      </c>
      <c r="U11" s="1206" t="s">
        <v>10</v>
      </c>
      <c r="V11" s="1236"/>
      <c r="W11" s="1209">
        <v>16.350000000000001</v>
      </c>
      <c r="Z11" s="1198"/>
    </row>
    <row r="12" spans="2:26">
      <c r="B12" s="1151" t="s">
        <v>31</v>
      </c>
      <c r="C12" s="1155">
        <v>247.94</v>
      </c>
      <c r="E12" s="1156">
        <f>276.1*1.0765</f>
        <v>297.22000000000003</v>
      </c>
    </row>
    <row r="13" spans="2:26">
      <c r="I13" s="1285" t="s">
        <v>32</v>
      </c>
      <c r="J13" s="1286"/>
      <c r="K13" s="1287"/>
      <c r="L13" s="1253" t="s">
        <v>2</v>
      </c>
      <c r="M13" s="1191"/>
      <c r="N13" s="1191"/>
      <c r="O13" s="1255" t="s">
        <v>3</v>
      </c>
      <c r="T13" s="1237"/>
      <c r="U13" s="1238"/>
      <c r="W13" s="1239"/>
    </row>
    <row r="14" spans="2:26">
      <c r="B14" s="1288"/>
      <c r="C14" s="1288"/>
      <c r="D14" s="1157"/>
      <c r="E14" s="1158"/>
      <c r="I14" s="1282" t="s">
        <v>5</v>
      </c>
      <c r="J14" s="1283"/>
      <c r="K14" s="1284"/>
      <c r="L14" s="1254"/>
      <c r="M14" s="1191"/>
      <c r="N14" s="1191"/>
      <c r="O14" s="1259"/>
      <c r="T14" s="1237"/>
      <c r="U14" s="1238"/>
      <c r="W14" s="1239"/>
    </row>
    <row r="15" spans="2:26">
      <c r="B15" s="1272" t="s">
        <v>33</v>
      </c>
      <c r="C15" s="1273"/>
      <c r="D15" s="1159">
        <v>20</v>
      </c>
      <c r="E15" s="1138" t="s">
        <v>34</v>
      </c>
      <c r="I15" s="1274" t="s">
        <v>35</v>
      </c>
      <c r="J15" s="1274"/>
      <c r="K15" s="1274"/>
      <c r="L15" s="1210" t="s">
        <v>2</v>
      </c>
      <c r="M15" s="1191"/>
      <c r="N15" s="1191"/>
      <c r="O15" s="1211">
        <v>572520</v>
      </c>
      <c r="P15" s="1198"/>
      <c r="T15" s="1237"/>
      <c r="U15" s="1238"/>
      <c r="W15" s="1239"/>
    </row>
    <row r="16" spans="2:26">
      <c r="B16" s="1275"/>
      <c r="C16" s="1275"/>
      <c r="D16" s="1161"/>
      <c r="F16" s="1147"/>
      <c r="I16" s="1276" t="s">
        <v>36</v>
      </c>
      <c r="J16" s="1276"/>
      <c r="K16" s="1276"/>
      <c r="L16" s="1210" t="s">
        <v>2</v>
      </c>
      <c r="O16" s="1197">
        <v>265895.5</v>
      </c>
      <c r="P16" s="1198"/>
    </row>
    <row r="17" spans="2:26">
      <c r="B17" s="1277" t="s">
        <v>37</v>
      </c>
      <c r="C17" s="1278"/>
      <c r="D17" s="1163">
        <v>3500</v>
      </c>
      <c r="E17" s="1138" t="s">
        <v>34</v>
      </c>
      <c r="I17" s="1276" t="s">
        <v>38</v>
      </c>
      <c r="J17" s="1276"/>
      <c r="K17" s="1276"/>
      <c r="L17" s="1210" t="s">
        <v>2</v>
      </c>
      <c r="M17" s="1191"/>
      <c r="N17" s="1191"/>
      <c r="O17" s="1212">
        <v>107520</v>
      </c>
      <c r="P17" s="1213"/>
      <c r="T17" s="970"/>
      <c r="U17" s="1238"/>
      <c r="W17" s="1239"/>
    </row>
    <row r="18" spans="2:26" ht="14.25" customHeight="1">
      <c r="I18" s="1268" t="s">
        <v>39</v>
      </c>
      <c r="J18" s="1268"/>
      <c r="K18" s="1268"/>
      <c r="L18" s="1210" t="s">
        <v>2</v>
      </c>
      <c r="M18" s="1214"/>
      <c r="N18" s="1214"/>
      <c r="O18" s="1212">
        <v>418454</v>
      </c>
      <c r="P18" s="1213"/>
      <c r="T18" s="970"/>
      <c r="U18" s="1238"/>
      <c r="W18" s="1239"/>
    </row>
    <row r="19" spans="2:26">
      <c r="B19" s="1162" t="s">
        <v>40</v>
      </c>
      <c r="C19" s="1160"/>
      <c r="D19" s="1164">
        <v>62.75</v>
      </c>
      <c r="E19" s="1165"/>
      <c r="I19" s="1268" t="s">
        <v>41</v>
      </c>
      <c r="J19" s="1268"/>
      <c r="K19" s="1268"/>
      <c r="L19" s="1210" t="s">
        <v>2</v>
      </c>
      <c r="M19" s="1191"/>
      <c r="N19" s="1191"/>
      <c r="O19" s="1212">
        <v>35680</v>
      </c>
      <c r="P19" s="1213"/>
      <c r="T19" s="970"/>
      <c r="U19" s="1147"/>
      <c r="W19" s="1239"/>
    </row>
    <row r="20" spans="2:26">
      <c r="I20" s="1269" t="s">
        <v>42</v>
      </c>
      <c r="J20" s="1269"/>
      <c r="K20" s="1269"/>
      <c r="L20" s="1215" t="s">
        <v>2</v>
      </c>
      <c r="M20" s="1191"/>
      <c r="N20" s="1191"/>
      <c r="O20" s="1216">
        <v>127367</v>
      </c>
      <c r="P20" s="1213"/>
      <c r="T20" s="1240"/>
      <c r="U20" s="1238"/>
      <c r="W20" s="1239"/>
    </row>
    <row r="21" spans="2:26" ht="11.25" customHeight="1">
      <c r="I21" s="970"/>
      <c r="J21" s="970"/>
      <c r="K21" s="970"/>
      <c r="T21" s="1237"/>
      <c r="U21" s="1238"/>
      <c r="W21" s="1239"/>
    </row>
    <row r="22" spans="2:26" ht="18">
      <c r="B22" s="1166" t="s">
        <v>43</v>
      </c>
      <c r="C22" s="1167"/>
      <c r="D22" s="1168"/>
      <c r="E22" s="1169">
        <f>'BDI 1  '!E38</f>
        <v>0.26440000000000002</v>
      </c>
      <c r="F22" s="1170"/>
      <c r="I22" s="1270" t="s">
        <v>5</v>
      </c>
      <c r="J22" s="1270"/>
      <c r="K22" s="1270"/>
      <c r="L22" s="1217" t="s">
        <v>2</v>
      </c>
      <c r="M22" s="1191"/>
      <c r="N22" s="1191"/>
      <c r="O22" s="1218" t="s">
        <v>3</v>
      </c>
      <c r="U22" s="1147"/>
      <c r="W22" s="1239"/>
    </row>
    <row r="23" spans="2:26">
      <c r="B23" s="1171" t="s">
        <v>44</v>
      </c>
      <c r="C23" s="1172"/>
      <c r="D23" s="1173"/>
      <c r="E23" s="1174">
        <f>E22</f>
        <v>0.26440000000000002</v>
      </c>
      <c r="I23" s="1271" t="s">
        <v>45</v>
      </c>
      <c r="J23" s="1271"/>
      <c r="K23" s="1271"/>
      <c r="L23" s="1219" t="s">
        <v>46</v>
      </c>
      <c r="M23" s="1191"/>
      <c r="N23" s="1191"/>
      <c r="O23" s="1190">
        <v>5.89</v>
      </c>
      <c r="P23" s="1191"/>
      <c r="U23" s="1147"/>
      <c r="W23" s="1239"/>
    </row>
    <row r="24" spans="2:26">
      <c r="B24" s="1175"/>
      <c r="C24" s="1175"/>
      <c r="D24" s="1175"/>
      <c r="E24" s="1176"/>
      <c r="F24" s="1177"/>
      <c r="I24" s="1266" t="s">
        <v>47</v>
      </c>
      <c r="J24" s="1266"/>
      <c r="K24" s="1266"/>
      <c r="L24" s="1210" t="s">
        <v>46</v>
      </c>
      <c r="M24" s="1191"/>
      <c r="N24" s="1191"/>
      <c r="O24" s="1196">
        <v>6.1</v>
      </c>
      <c r="P24" s="1191"/>
    </row>
    <row r="25" spans="2:26">
      <c r="I25" s="1267" t="s">
        <v>48</v>
      </c>
      <c r="J25" s="1267"/>
      <c r="K25" s="1267"/>
      <c r="L25" s="1210" t="s">
        <v>2</v>
      </c>
      <c r="M25" s="1191"/>
      <c r="N25" s="1191"/>
      <c r="O25" s="1197">
        <v>2520</v>
      </c>
      <c r="P25" s="1198"/>
    </row>
    <row r="26" spans="2:26">
      <c r="I26" s="1267" t="s">
        <v>49</v>
      </c>
      <c r="J26" s="1267"/>
      <c r="K26" s="1267"/>
      <c r="L26" s="1210" t="s">
        <v>2</v>
      </c>
      <c r="O26" s="1197">
        <v>2520</v>
      </c>
      <c r="P26" s="1198"/>
    </row>
    <row r="27" spans="2:26">
      <c r="I27" s="1267" t="s">
        <v>50</v>
      </c>
      <c r="J27" s="1267"/>
      <c r="K27" s="1267"/>
      <c r="L27" s="1195" t="s">
        <v>2</v>
      </c>
      <c r="M27" s="1191"/>
      <c r="N27" s="1191"/>
      <c r="O27" s="1197">
        <v>720</v>
      </c>
      <c r="P27" s="1198"/>
      <c r="W27" s="1147"/>
      <c r="Z27" s="1244"/>
    </row>
    <row r="28" spans="2:26">
      <c r="F28" s="1178"/>
      <c r="I28" s="1265" t="s">
        <v>51</v>
      </c>
      <c r="J28" s="1265"/>
      <c r="K28" s="1265"/>
      <c r="L28" s="1220" t="s">
        <v>52</v>
      </c>
      <c r="M28" s="1191"/>
      <c r="N28" s="1191"/>
      <c r="O28" s="1197">
        <v>600</v>
      </c>
      <c r="P28" s="1198"/>
      <c r="T28" s="1241"/>
      <c r="U28" s="1242"/>
      <c r="V28" s="1147"/>
      <c r="W28" s="1147"/>
      <c r="X28" s="1243"/>
      <c r="Y28" s="1248"/>
      <c r="Z28" s="1244"/>
    </row>
    <row r="29" spans="2:26" ht="14.25" customHeight="1">
      <c r="I29" s="1260" t="s">
        <v>53</v>
      </c>
      <c r="J29" s="1260"/>
      <c r="K29" s="1260"/>
      <c r="L29" s="1220" t="s">
        <v>52</v>
      </c>
      <c r="O29" s="1197">
        <v>100</v>
      </c>
      <c r="P29" s="1198"/>
      <c r="T29" s="1237"/>
      <c r="U29" s="1146"/>
      <c r="V29" s="1146"/>
      <c r="W29" s="1146"/>
      <c r="X29" s="1244"/>
      <c r="Y29" s="1244"/>
      <c r="Z29" s="1191"/>
    </row>
    <row r="30" spans="2:26">
      <c r="I30" s="1261" t="s">
        <v>54</v>
      </c>
      <c r="J30" s="1262"/>
      <c r="K30" s="1263"/>
      <c r="L30" s="1220" t="s">
        <v>55</v>
      </c>
      <c r="M30" s="1222"/>
      <c r="N30" s="1222"/>
      <c r="O30" s="1197">
        <v>39.36</v>
      </c>
      <c r="P30" s="1198"/>
      <c r="T30" s="1237"/>
      <c r="U30" s="1146"/>
      <c r="V30" s="1146"/>
      <c r="W30" s="1146"/>
      <c r="X30" s="1245"/>
      <c r="Y30" s="1245"/>
      <c r="Z30" s="1191"/>
    </row>
    <row r="31" spans="2:26">
      <c r="I31" s="1264" t="s">
        <v>56</v>
      </c>
      <c r="J31" s="1264"/>
      <c r="K31" s="1264"/>
      <c r="L31" s="1210" t="s">
        <v>2</v>
      </c>
      <c r="M31" s="1191"/>
      <c r="N31" s="1191"/>
      <c r="O31" s="1197">
        <v>380</v>
      </c>
      <c r="P31" s="1198"/>
      <c r="T31" s="1237"/>
      <c r="U31" s="1146"/>
      <c r="V31" s="1146"/>
      <c r="W31" s="1146"/>
      <c r="X31" s="1245"/>
      <c r="Y31" s="1245"/>
      <c r="Z31" s="1191"/>
    </row>
    <row r="32" spans="2:26">
      <c r="I32" s="1265" t="s">
        <v>57</v>
      </c>
      <c r="J32" s="1265"/>
      <c r="K32" s="1265"/>
      <c r="L32" s="1220" t="s">
        <v>52</v>
      </c>
      <c r="M32" s="1191"/>
      <c r="N32" s="1191"/>
      <c r="O32" s="1197">
        <v>150</v>
      </c>
      <c r="P32" s="1198"/>
      <c r="T32" s="1237"/>
      <c r="U32" s="1146"/>
      <c r="V32" s="1146"/>
      <c r="W32" s="1146"/>
      <c r="X32" s="1245"/>
      <c r="Y32" s="1245"/>
      <c r="Z32" s="1191"/>
    </row>
    <row r="33" spans="9:26">
      <c r="I33" s="1257" t="s">
        <v>58</v>
      </c>
      <c r="J33" s="1257"/>
      <c r="K33" s="1257"/>
      <c r="L33" s="1210" t="s">
        <v>2</v>
      </c>
      <c r="O33" s="1197">
        <v>1750</v>
      </c>
      <c r="P33" s="1198"/>
      <c r="T33" s="1237"/>
      <c r="U33" s="1146"/>
      <c r="V33" s="1146"/>
      <c r="W33" s="1146"/>
      <c r="X33" s="1245"/>
      <c r="Y33" s="1245"/>
      <c r="Z33" s="1191"/>
    </row>
    <row r="34" spans="9:26">
      <c r="I34" s="1257" t="s">
        <v>59</v>
      </c>
      <c r="J34" s="1257"/>
      <c r="K34" s="1257"/>
      <c r="L34" s="1210" t="s">
        <v>2</v>
      </c>
      <c r="M34" s="1222"/>
      <c r="N34" s="1222"/>
      <c r="O34" s="1197">
        <v>1750</v>
      </c>
      <c r="P34" s="1198"/>
      <c r="T34" s="1237"/>
      <c r="U34" s="1146"/>
      <c r="V34" s="1146"/>
      <c r="W34" s="1146"/>
      <c r="X34" s="1245"/>
      <c r="Y34" s="1245"/>
      <c r="Z34" s="1245"/>
    </row>
    <row r="35" spans="9:26">
      <c r="I35" s="1258" t="s">
        <v>60</v>
      </c>
      <c r="J35" s="1258"/>
      <c r="K35" s="1258"/>
      <c r="L35" s="1223" t="s">
        <v>2</v>
      </c>
      <c r="O35" s="1209">
        <v>650</v>
      </c>
      <c r="P35" s="1198"/>
      <c r="T35" s="1237"/>
      <c r="U35" s="1146"/>
      <c r="V35" s="1146"/>
      <c r="W35" s="1146"/>
      <c r="X35" s="1245"/>
      <c r="Y35" s="1245"/>
      <c r="Z35" s="1191"/>
    </row>
    <row r="36" spans="9:26">
      <c r="L36" s="1147"/>
      <c r="M36" s="1224"/>
      <c r="O36" s="1191"/>
      <c r="T36" s="1237"/>
      <c r="U36" s="1146"/>
      <c r="V36" s="1146"/>
      <c r="W36" s="1146"/>
      <c r="X36" s="1245"/>
      <c r="Y36" s="1245"/>
      <c r="Z36" s="1245"/>
    </row>
    <row r="37" spans="9:26">
      <c r="L37" s="1147"/>
      <c r="M37" s="1224"/>
      <c r="O37" s="1191"/>
      <c r="T37" s="1237"/>
      <c r="U37" s="1146"/>
      <c r="V37" s="1146"/>
      <c r="W37" s="1146"/>
      <c r="X37" s="1245"/>
      <c r="Y37" s="1245"/>
      <c r="Z37" s="1245"/>
    </row>
    <row r="38" spans="9:26">
      <c r="L38" s="1147"/>
      <c r="M38" s="1224"/>
      <c r="O38" s="1191"/>
      <c r="X38" s="1245"/>
      <c r="Y38" s="1245"/>
    </row>
    <row r="39" spans="9:26">
      <c r="L39" s="1147"/>
      <c r="M39" s="1224"/>
      <c r="O39" s="1191"/>
    </row>
    <row r="40" spans="9:26">
      <c r="L40" s="1147"/>
      <c r="M40" s="1224"/>
      <c r="O40" s="1191"/>
    </row>
    <row r="41" spans="9:26">
      <c r="L41" s="1147"/>
      <c r="M41" s="1224"/>
      <c r="O41" s="1191"/>
    </row>
    <row r="42" spans="9:26">
      <c r="L42" s="1147"/>
      <c r="M42" s="1224"/>
      <c r="O42" s="1191"/>
    </row>
    <row r="43" spans="9:26">
      <c r="M43" s="1177"/>
      <c r="O43" s="1191"/>
    </row>
    <row r="48" spans="9:26">
      <c r="O48" s="1222"/>
    </row>
    <row r="56" spans="1:18">
      <c r="A56" s="1179"/>
    </row>
    <row r="57" spans="1:18">
      <c r="I57" s="1225"/>
      <c r="J57" s="1226"/>
      <c r="K57" s="1226"/>
      <c r="L57" s="1227"/>
    </row>
    <row r="58" spans="1:18" ht="21">
      <c r="I58" s="1228"/>
      <c r="J58" s="1228"/>
      <c r="K58" s="1229"/>
      <c r="L58" s="121"/>
      <c r="M58" s="1227"/>
      <c r="N58" s="1227"/>
      <c r="O58" s="1230"/>
      <c r="P58" s="121"/>
    </row>
    <row r="59" spans="1:18">
      <c r="I59" s="1228"/>
      <c r="J59" s="1228"/>
      <c r="K59" s="1229"/>
      <c r="L59" s="121"/>
      <c r="M59" s="121"/>
      <c r="N59" s="121"/>
      <c r="O59" s="1231"/>
      <c r="P59" s="121"/>
    </row>
    <row r="60" spans="1:18">
      <c r="I60" s="1228"/>
      <c r="J60" s="1228"/>
      <c r="K60" s="1229"/>
      <c r="L60" s="121"/>
      <c r="M60" s="121"/>
      <c r="N60" s="121"/>
      <c r="O60" s="1231"/>
      <c r="P60" s="121"/>
      <c r="Q60" s="121"/>
      <c r="R60" s="1246"/>
    </row>
    <row r="61" spans="1:18">
      <c r="I61" s="1228"/>
      <c r="J61" s="1228"/>
      <c r="K61" s="1229"/>
      <c r="L61" s="121"/>
      <c r="M61" s="121"/>
      <c r="N61" s="121"/>
      <c r="O61" s="1231"/>
      <c r="P61" s="121"/>
      <c r="Q61" s="1246"/>
      <c r="R61" s="1246"/>
    </row>
    <row r="62" spans="1:18">
      <c r="I62" s="1228"/>
      <c r="J62" s="1228"/>
      <c r="K62" s="1229"/>
      <c r="L62" s="121"/>
      <c r="M62" s="121"/>
      <c r="N62" s="121"/>
      <c r="O62" s="1231"/>
      <c r="P62" s="121"/>
      <c r="Q62" s="1246"/>
      <c r="R62" s="1246"/>
    </row>
    <row r="63" spans="1:18">
      <c r="I63" s="1228"/>
      <c r="J63" s="1228"/>
      <c r="K63" s="1229"/>
      <c r="L63" s="121"/>
      <c r="M63" s="121"/>
      <c r="N63" s="121"/>
      <c r="O63" s="1231"/>
      <c r="P63" s="121"/>
      <c r="Q63" s="1246"/>
      <c r="R63" s="1246"/>
    </row>
    <row r="64" spans="1:18">
      <c r="I64" s="1228"/>
      <c r="J64" s="1228"/>
      <c r="K64" s="1229"/>
      <c r="L64" s="121"/>
      <c r="M64" s="121"/>
      <c r="N64" s="121"/>
      <c r="O64" s="1231"/>
      <c r="P64" s="121"/>
      <c r="Q64" s="1246"/>
      <c r="R64" s="1246"/>
    </row>
    <row r="65" spans="9:18">
      <c r="I65" s="1228"/>
      <c r="J65" s="1228"/>
      <c r="K65" s="1229"/>
      <c r="L65" s="121"/>
      <c r="M65" s="121"/>
      <c r="N65" s="121"/>
      <c r="O65" s="1231"/>
      <c r="P65" s="121"/>
      <c r="Q65" s="1246"/>
      <c r="R65" s="1246"/>
    </row>
    <row r="66" spans="9:18">
      <c r="I66" s="1228"/>
      <c r="J66" s="1228"/>
      <c r="K66" s="1229"/>
      <c r="L66" s="121"/>
      <c r="M66" s="121"/>
      <c r="N66" s="121"/>
      <c r="O66" s="1231"/>
      <c r="P66" s="121"/>
      <c r="Q66" s="1246"/>
      <c r="R66" s="1246"/>
    </row>
    <row r="67" spans="9:18">
      <c r="I67" s="1228"/>
      <c r="J67" s="1228"/>
      <c r="K67" s="1229"/>
      <c r="L67" s="121"/>
      <c r="M67" s="121"/>
      <c r="N67" s="121"/>
      <c r="O67" s="1231"/>
      <c r="P67" s="121"/>
      <c r="Q67" s="1246"/>
      <c r="R67" s="1246"/>
    </row>
    <row r="68" spans="9:18">
      <c r="I68" s="1228"/>
      <c r="J68" s="1228"/>
      <c r="K68" s="1229"/>
      <c r="L68" s="121"/>
      <c r="M68" s="121"/>
      <c r="N68" s="121"/>
      <c r="O68" s="1231"/>
      <c r="P68" s="121"/>
      <c r="Q68" s="1246"/>
      <c r="R68" s="1246"/>
    </row>
    <row r="69" spans="9:18">
      <c r="I69" s="1228"/>
      <c r="J69" s="1228"/>
      <c r="K69" s="1229"/>
      <c r="L69" s="121"/>
      <c r="M69" s="121"/>
      <c r="N69" s="121"/>
      <c r="O69" s="1231"/>
      <c r="P69" s="121"/>
      <c r="Q69" s="1246"/>
      <c r="R69" s="1246"/>
    </row>
    <row r="70" spans="9:18">
      <c r="I70" s="1228"/>
      <c r="J70" s="1228"/>
      <c r="K70" s="1229"/>
      <c r="L70" s="121"/>
      <c r="M70" s="121"/>
      <c r="N70" s="121"/>
      <c r="O70" s="1231"/>
      <c r="P70" s="121"/>
      <c r="Q70" s="1246"/>
      <c r="R70" s="1246"/>
    </row>
    <row r="71" spans="9:18">
      <c r="I71" s="1228"/>
      <c r="J71" s="1228"/>
      <c r="K71" s="1229"/>
      <c r="L71" s="121"/>
      <c r="M71" s="121"/>
      <c r="N71" s="121"/>
      <c r="O71" s="1231"/>
      <c r="P71" s="121"/>
      <c r="Q71" s="1246"/>
      <c r="R71" s="1246"/>
    </row>
    <row r="72" spans="9:18">
      <c r="I72" s="1228"/>
      <c r="J72" s="1228"/>
      <c r="K72" s="1229"/>
      <c r="L72" s="121"/>
      <c r="M72" s="121"/>
      <c r="N72" s="121"/>
      <c r="O72" s="1231"/>
      <c r="P72" s="121"/>
      <c r="Q72" s="1246"/>
      <c r="R72" s="1246"/>
    </row>
    <row r="73" spans="9:18">
      <c r="I73" s="1228"/>
      <c r="J73" s="1228"/>
      <c r="K73" s="1229"/>
      <c r="L73" s="121"/>
      <c r="M73" s="121"/>
      <c r="N73" s="121"/>
      <c r="O73" s="1231"/>
      <c r="P73" s="121"/>
      <c r="Q73" s="1246"/>
      <c r="R73" s="1246"/>
    </row>
    <row r="74" spans="9:18">
      <c r="I74" s="1228"/>
      <c r="J74" s="1228"/>
      <c r="K74" s="1229"/>
      <c r="L74" s="121"/>
      <c r="M74" s="121"/>
      <c r="N74" s="121"/>
      <c r="O74" s="1231"/>
      <c r="P74" s="121"/>
      <c r="Q74" s="1246"/>
      <c r="R74" s="1246"/>
    </row>
    <row r="75" spans="9:18">
      <c r="I75" s="1249"/>
      <c r="J75" s="1249"/>
      <c r="K75" s="1250"/>
      <c r="L75" s="121"/>
      <c r="M75" s="121"/>
      <c r="N75" s="121"/>
      <c r="O75" s="1231"/>
      <c r="P75" s="121"/>
      <c r="Q75" s="1246"/>
      <c r="R75" s="1246"/>
    </row>
    <row r="76" spans="9:18">
      <c r="I76" s="1228"/>
      <c r="J76" s="1228"/>
      <c r="K76" s="1229"/>
      <c r="M76" s="121"/>
      <c r="N76" s="121"/>
      <c r="O76" s="1251"/>
      <c r="P76" s="121"/>
      <c r="Q76" s="1246"/>
      <c r="R76" s="1246"/>
    </row>
    <row r="77" spans="9:18">
      <c r="O77" s="1157"/>
      <c r="Q77" s="1246"/>
    </row>
    <row r="78" spans="9:18">
      <c r="Q78" s="1246"/>
    </row>
  </sheetData>
  <mergeCells count="34">
    <mergeCell ref="I2:K2"/>
    <mergeCell ref="I3:K3"/>
    <mergeCell ref="I13:K13"/>
    <mergeCell ref="B14:C14"/>
    <mergeCell ref="I14:K14"/>
    <mergeCell ref="B15:C15"/>
    <mergeCell ref="I15:K15"/>
    <mergeCell ref="B16:C16"/>
    <mergeCell ref="I16:K16"/>
    <mergeCell ref="B17:C17"/>
    <mergeCell ref="I17:K17"/>
    <mergeCell ref="I27:K27"/>
    <mergeCell ref="I28:K28"/>
    <mergeCell ref="I18:K18"/>
    <mergeCell ref="I19:K19"/>
    <mergeCell ref="I20:K20"/>
    <mergeCell ref="I22:K22"/>
    <mergeCell ref="I23:K23"/>
    <mergeCell ref="U2:U3"/>
    <mergeCell ref="W2:W3"/>
    <mergeCell ref="I34:K34"/>
    <mergeCell ref="I35:K35"/>
    <mergeCell ref="L2:L3"/>
    <mergeCell ref="L13:L14"/>
    <mergeCell ref="O2:O3"/>
    <mergeCell ref="O13:O14"/>
    <mergeCell ref="I29:K29"/>
    <mergeCell ref="I30:K30"/>
    <mergeCell ref="I31:K31"/>
    <mergeCell ref="I32:K32"/>
    <mergeCell ref="I33:K33"/>
    <mergeCell ref="I24:K24"/>
    <mergeCell ref="I25:K25"/>
    <mergeCell ref="I26:K26"/>
  </mergeCells>
  <pageMargins left="0.98425196850393704" right="0.78740157480314998" top="1.37795275590551" bottom="1.37795275590551" header="0.31496062992126" footer="0.31496062992126"/>
  <pageSetup paperSize="9" scale="86" orientation="portrait" r:id="rId1"/>
  <rowBreaks count="1" manualBreakCount="1">
    <brk id="57" max="26" man="1"/>
  </rowBreaks>
  <colBreaks count="2" manualBreakCount="2">
    <brk id="7" max="1048575" man="1"/>
    <brk id="18" max="56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/>
  </sheetPr>
  <dimension ref="B1:AH107"/>
  <sheetViews>
    <sheetView showGridLines="0" showZeros="0" view="pageBreakPreview" topLeftCell="A4" zoomScale="55" zoomScaleNormal="100" zoomScaleSheetLayoutView="55" workbookViewId="0">
      <pane xSplit="1" topLeftCell="B1" activePane="topRight" state="frozen"/>
      <selection activeCell="U20" sqref="U20"/>
      <selection pane="topRight" activeCell="D6" sqref="D6"/>
    </sheetView>
  </sheetViews>
  <sheetFormatPr defaultColWidth="8.88671875" defaultRowHeight="13.2"/>
  <cols>
    <col min="1" max="1" width="1.44140625" style="981" customWidth="1"/>
    <col min="2" max="2" width="42.44140625" style="981" customWidth="1"/>
    <col min="3" max="3" width="9.44140625" style="981" hidden="1" customWidth="1"/>
    <col min="4" max="4" width="12.109375" style="981" customWidth="1"/>
    <col min="5" max="5" width="8.6640625" style="981" customWidth="1"/>
    <col min="6" max="6" width="8.109375" style="981" customWidth="1"/>
    <col min="7" max="8" width="9" style="981" customWidth="1"/>
    <col min="9" max="9" width="8" style="981" customWidth="1"/>
    <col min="10" max="10" width="8.44140625" style="981" customWidth="1"/>
    <col min="11" max="11" width="2" style="981" customWidth="1"/>
    <col min="12" max="12" width="13.88671875" style="981" customWidth="1"/>
    <col min="13" max="13" width="9" style="981" customWidth="1"/>
    <col min="14" max="14" width="10.109375" style="981" customWidth="1"/>
    <col min="15" max="15" width="9" style="981" customWidth="1"/>
    <col min="16" max="16" width="8" style="981" customWidth="1"/>
    <col min="17" max="17" width="7.6640625" style="981" customWidth="1"/>
    <col min="18" max="19" width="8.44140625" style="981" customWidth="1"/>
    <col min="20" max="21" width="9" style="981" customWidth="1"/>
    <col min="22" max="22" width="2.332031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6640625" style="981" customWidth="1"/>
    <col min="30" max="30" width="9" style="981" customWidth="1"/>
    <col min="31" max="31" width="10.88671875" style="981" customWidth="1"/>
    <col min="32" max="32" width="3.554687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1" spans="2:34">
      <c r="B1" s="1067" t="s">
        <v>61</v>
      </c>
      <c r="C1" s="982"/>
    </row>
    <row r="2" spans="2:34">
      <c r="B2" s="1067" t="s">
        <v>62</v>
      </c>
      <c r="C2" s="1068">
        <v>1.0765</v>
      </c>
      <c r="D2" s="985"/>
      <c r="E2" s="985"/>
      <c r="F2" s="985"/>
      <c r="G2" s="985"/>
      <c r="H2" s="985"/>
      <c r="I2" s="985"/>
      <c r="J2" s="985"/>
      <c r="K2" s="985"/>
      <c r="L2" s="985" t="s">
        <v>63</v>
      </c>
      <c r="M2" s="1017">
        <v>45231</v>
      </c>
      <c r="N2" s="1018"/>
    </row>
    <row r="3" spans="2:34" ht="15.75" customHeight="1">
      <c r="E3" s="1289" t="s">
        <v>64</v>
      </c>
      <c r="F3" s="1290"/>
      <c r="G3" s="1290"/>
      <c r="H3" s="1290"/>
      <c r="I3" s="1290"/>
      <c r="J3" s="1291"/>
      <c r="L3" s="1292" t="s">
        <v>65</v>
      </c>
      <c r="M3" s="1293"/>
      <c r="N3" s="1293"/>
      <c r="O3" s="1293"/>
      <c r="P3" s="1293"/>
      <c r="Q3" s="1293"/>
      <c r="R3" s="1293"/>
      <c r="S3" s="1293"/>
      <c r="T3" s="1293"/>
      <c r="U3" s="1294"/>
      <c r="V3" s="1034"/>
      <c r="W3" s="1292" t="s">
        <v>66</v>
      </c>
      <c r="X3" s="1293"/>
      <c r="Y3" s="1293"/>
      <c r="Z3" s="1293"/>
      <c r="AA3" s="1293"/>
      <c r="AB3" s="1294"/>
    </row>
    <row r="4" spans="2:34" ht="67.2" customHeight="1">
      <c r="B4" s="1121" t="s">
        <v>67</v>
      </c>
      <c r="C4" s="987" t="s">
        <v>68</v>
      </c>
      <c r="D4" s="987" t="s">
        <v>68</v>
      </c>
      <c r="E4" s="988" t="s">
        <v>69</v>
      </c>
      <c r="F4" s="989" t="s">
        <v>70</v>
      </c>
      <c r="G4" s="990" t="s">
        <v>71</v>
      </c>
      <c r="H4" s="991" t="s">
        <v>72</v>
      </c>
      <c r="I4" s="989" t="s">
        <v>73</v>
      </c>
      <c r="J4" s="1019" t="s">
        <v>74</v>
      </c>
      <c r="K4" s="1126"/>
      <c r="L4" s="1127" t="s">
        <v>75</v>
      </c>
      <c r="M4" s="1021" t="s">
        <v>73</v>
      </c>
      <c r="N4" s="1021" t="s">
        <v>69</v>
      </c>
      <c r="O4" s="1021" t="s">
        <v>71</v>
      </c>
      <c r="P4" s="1021" t="s">
        <v>76</v>
      </c>
      <c r="Q4" s="1021" t="s">
        <v>77</v>
      </c>
      <c r="R4" s="1021" t="s">
        <v>78</v>
      </c>
      <c r="S4" s="1021" t="s">
        <v>79</v>
      </c>
      <c r="T4" s="1042" t="s">
        <v>80</v>
      </c>
      <c r="U4" s="1043" t="s">
        <v>81</v>
      </c>
      <c r="V4" s="1131"/>
      <c r="W4" s="1020" t="s">
        <v>82</v>
      </c>
      <c r="X4" s="1021" t="s">
        <v>83</v>
      </c>
      <c r="Y4" s="1021" t="s">
        <v>84</v>
      </c>
      <c r="Z4" s="1021" t="s">
        <v>85</v>
      </c>
      <c r="AA4" s="1042" t="s">
        <v>86</v>
      </c>
      <c r="AB4" s="1043" t="s">
        <v>87</v>
      </c>
      <c r="AC4" s="1126"/>
      <c r="AD4" s="1135" t="s">
        <v>87</v>
      </c>
      <c r="AE4" s="1136" t="s">
        <v>87</v>
      </c>
    </row>
    <row r="5" spans="2:34">
      <c r="B5" s="992"/>
      <c r="C5" s="993" t="s">
        <v>88</v>
      </c>
      <c r="D5" s="994">
        <v>45292</v>
      </c>
      <c r="E5" s="995" t="s">
        <v>89</v>
      </c>
      <c r="F5" s="996" t="s">
        <v>90</v>
      </c>
      <c r="G5" s="997" t="s">
        <v>90</v>
      </c>
      <c r="H5" s="998" t="s">
        <v>91</v>
      </c>
      <c r="I5" s="996" t="s">
        <v>91</v>
      </c>
      <c r="J5" s="1022" t="s">
        <v>91</v>
      </c>
      <c r="L5" s="1023" t="s">
        <v>92</v>
      </c>
      <c r="M5" s="1024" t="s">
        <v>92</v>
      </c>
      <c r="N5" s="1024" t="s">
        <v>92</v>
      </c>
      <c r="O5" s="1024" t="s">
        <v>92</v>
      </c>
      <c r="P5" s="1024" t="s">
        <v>92</v>
      </c>
      <c r="Q5" s="1024" t="s">
        <v>92</v>
      </c>
      <c r="R5" s="1024" t="s">
        <v>92</v>
      </c>
      <c r="S5" s="1024" t="s">
        <v>92</v>
      </c>
      <c r="T5" s="1046" t="s">
        <v>92</v>
      </c>
      <c r="U5" s="1047" t="s">
        <v>92</v>
      </c>
      <c r="V5" s="1034"/>
      <c r="W5" s="1023" t="s">
        <v>92</v>
      </c>
      <c r="X5" s="1024" t="s">
        <v>92</v>
      </c>
      <c r="Y5" s="1024" t="s">
        <v>92</v>
      </c>
      <c r="Z5" s="1024" t="s">
        <v>92</v>
      </c>
      <c r="AA5" s="1046" t="s">
        <v>92</v>
      </c>
      <c r="AB5" s="1047" t="s">
        <v>92</v>
      </c>
      <c r="AD5" s="1023" t="s">
        <v>93</v>
      </c>
      <c r="AE5" s="1060" t="s">
        <v>94</v>
      </c>
    </row>
    <row r="6" spans="2:34">
      <c r="B6" s="1075" t="s">
        <v>95</v>
      </c>
      <c r="C6" s="1049">
        <v>2157.38</v>
      </c>
      <c r="D6" s="1001">
        <f>IF($C$2*C6&lt;$D$22,$D$22,$C$2*C6)</f>
        <v>2322.42</v>
      </c>
      <c r="E6" s="1072"/>
      <c r="F6" s="1000"/>
      <c r="G6" s="1007"/>
      <c r="H6" s="1073"/>
      <c r="I6" s="1093">
        <v>0.4</v>
      </c>
      <c r="J6" s="1094"/>
      <c r="L6" s="1027">
        <f t="shared" ref="L6:L20" si="0">IF($W$24=0,D6,IF($W$24=1,D6+$O$34*$O$35))</f>
        <v>2322.42</v>
      </c>
      <c r="M6" s="1000">
        <f t="shared" ref="M6:M20" si="1">IF(D6=0,0,IF($W$30=1,($O$38*I6),(I6*D6)*1))</f>
        <v>564.79999999999995</v>
      </c>
      <c r="N6" s="1000">
        <f>E6*1.14286*(L6+M6)*H6/$O$30</f>
        <v>0</v>
      </c>
      <c r="O6" s="1000">
        <f t="shared" ref="O6:O20" si="2">((L6)*(1+$O$31)/220)*G6+((M6+N6+Q6)/220)*G6</f>
        <v>0</v>
      </c>
      <c r="P6" s="1000">
        <f t="shared" ref="P6:P20" si="3">((L6)*(1+$O$32)/220)*F6+((M6+N6+Q6)/220)*F6</f>
        <v>0</v>
      </c>
      <c r="Q6" s="1000">
        <f t="shared" ref="Q6:Q20" si="4">(D6*J6)*1</f>
        <v>0</v>
      </c>
      <c r="R6" s="1000">
        <f>IF($W$35=0,0,IF($W$35=1,(L6+M6+N6+Q6)/12))</f>
        <v>0</v>
      </c>
      <c r="S6" s="1000">
        <f>IF($W$35=0,0,IF($W$35=1,((L6)/3)/12))</f>
        <v>0</v>
      </c>
      <c r="T6" s="1049">
        <f t="shared" ref="T6:T20" si="5">$O$33*(L6+M6+N6+O6+P6+Q6+R6+S6)</f>
        <v>2127.3000000000002</v>
      </c>
      <c r="U6" s="1115">
        <f t="shared" ref="U6:U20" si="6">SUM(L6:T6)</f>
        <v>5014.5200000000004</v>
      </c>
      <c r="V6" s="1034"/>
      <c r="W6" s="1132">
        <f t="shared" ref="W6:W20" si="7">IF($W$24=1,0,IF(D6=0,0,$O$34*$O$35))</f>
        <v>465.36</v>
      </c>
      <c r="X6" s="1000">
        <f t="shared" ref="X6:X20" si="8">IF(D6=0,0,$O$36)</f>
        <v>297.22000000000003</v>
      </c>
      <c r="Y6" s="1000">
        <f t="shared" ref="Y6:Y20" si="9">IF(D6=0,0,IF((($O$28*$M$28*$O$35)-D6*0.06)&lt;0,0,(($O$28*$M$28*$O$35)-D6*0.06)))</f>
        <v>78.31</v>
      </c>
      <c r="Z6" s="1000">
        <f t="shared" ref="Z6:Z20" si="10">IF(D6=0,0,$O$39)</f>
        <v>195</v>
      </c>
      <c r="AA6" s="1049">
        <f t="shared" ref="AA6:AA20" si="11">IF(D6=0,0,$O$37)</f>
        <v>62.75</v>
      </c>
      <c r="AB6" s="1115">
        <f>SUM(W6:AA6)</f>
        <v>1098.6400000000001</v>
      </c>
      <c r="AD6" s="1027">
        <f>AE6/$O$30</f>
        <v>27.79</v>
      </c>
      <c r="AE6" s="1061">
        <f>U6+AB6</f>
        <v>6113.16</v>
      </c>
      <c r="AF6" s="1009"/>
      <c r="AG6" s="1009"/>
      <c r="AH6" s="1009"/>
    </row>
    <row r="7" spans="2:34">
      <c r="B7" s="1075" t="s">
        <v>96</v>
      </c>
      <c r="C7" s="1049">
        <v>2157.38</v>
      </c>
      <c r="D7" s="1001">
        <f t="shared" ref="D7:D20" si="12">IF($C$2*C7&lt;$D$22,$D$22,$C$2*C7)</f>
        <v>2322.42</v>
      </c>
      <c r="E7" s="1072">
        <v>128</v>
      </c>
      <c r="F7" s="1000"/>
      <c r="G7" s="1007"/>
      <c r="H7" s="1074">
        <v>0.2</v>
      </c>
      <c r="I7" s="1093">
        <v>0.4</v>
      </c>
      <c r="J7" s="1094"/>
      <c r="L7" s="1027">
        <f t="shared" si="0"/>
        <v>2322.42</v>
      </c>
      <c r="M7" s="1000">
        <f t="shared" si="1"/>
        <v>564.79999999999995</v>
      </c>
      <c r="N7" s="1000">
        <f t="shared" ref="N7:N20" si="13">E7*1.14286*(L7+M7)*H7/$O$30</f>
        <v>383.96</v>
      </c>
      <c r="O7" s="1000">
        <f t="shared" si="2"/>
        <v>0</v>
      </c>
      <c r="P7" s="1000">
        <f t="shared" si="3"/>
        <v>0</v>
      </c>
      <c r="Q7" s="1000">
        <f t="shared" si="4"/>
        <v>0</v>
      </c>
      <c r="R7" s="1000">
        <f t="shared" ref="R7:R20" si="14">IF($W$35=0,0,IF($W$35=1,(L7+M7+N7+Q7)/12))</f>
        <v>0</v>
      </c>
      <c r="S7" s="1000">
        <f t="shared" ref="S7:S20" si="15">IF($W$35=0,0,IF($W$35=1,((L7)/3)/12))</f>
        <v>0</v>
      </c>
      <c r="T7" s="1049">
        <f t="shared" si="5"/>
        <v>2410.21</v>
      </c>
      <c r="U7" s="1115">
        <f t="shared" si="6"/>
        <v>5681.39</v>
      </c>
      <c r="V7" s="1034"/>
      <c r="W7" s="1027">
        <f t="shared" si="7"/>
        <v>465.36</v>
      </c>
      <c r="X7" s="1000">
        <f t="shared" si="8"/>
        <v>297.22000000000003</v>
      </c>
      <c r="Y7" s="1000">
        <f t="shared" si="9"/>
        <v>78.31</v>
      </c>
      <c r="Z7" s="1000">
        <f t="shared" si="10"/>
        <v>195</v>
      </c>
      <c r="AA7" s="1049">
        <f t="shared" si="11"/>
        <v>62.75</v>
      </c>
      <c r="AB7" s="1115">
        <f t="shared" ref="AB7:AB20" si="16">SUM(W7:AA7)</f>
        <v>1098.6400000000001</v>
      </c>
      <c r="AD7" s="1027">
        <f t="shared" ref="AD7:AD20" si="17">AE7/$O$30</f>
        <v>30.82</v>
      </c>
      <c r="AE7" s="1061">
        <f t="shared" ref="AE7:AE20" si="18">U7+AB7</f>
        <v>6780.03</v>
      </c>
      <c r="AF7" s="1009"/>
      <c r="AG7" s="1009"/>
      <c r="AH7" s="1009"/>
    </row>
    <row r="8" spans="2:34">
      <c r="B8" s="1075" t="s">
        <v>97</v>
      </c>
      <c r="C8" s="1049">
        <v>2157.38</v>
      </c>
      <c r="D8" s="1001">
        <f t="shared" si="12"/>
        <v>2322.42</v>
      </c>
      <c r="E8" s="1072"/>
      <c r="F8" s="1000"/>
      <c r="G8" s="1007"/>
      <c r="H8" s="1073"/>
      <c r="I8" s="1093">
        <v>0.4</v>
      </c>
      <c r="J8" s="1094"/>
      <c r="L8" s="1027">
        <f t="shared" si="0"/>
        <v>2322.42</v>
      </c>
      <c r="M8" s="1000">
        <f t="shared" si="1"/>
        <v>564.79999999999995</v>
      </c>
      <c r="N8" s="1000">
        <f t="shared" si="13"/>
        <v>0</v>
      </c>
      <c r="O8" s="1000">
        <f t="shared" si="2"/>
        <v>0</v>
      </c>
      <c r="P8" s="1000">
        <f t="shared" si="3"/>
        <v>0</v>
      </c>
      <c r="Q8" s="1000">
        <f t="shared" si="4"/>
        <v>0</v>
      </c>
      <c r="R8" s="1000">
        <f t="shared" si="14"/>
        <v>0</v>
      </c>
      <c r="S8" s="1000">
        <f t="shared" si="15"/>
        <v>0</v>
      </c>
      <c r="T8" s="1049">
        <f t="shared" si="5"/>
        <v>2127.3000000000002</v>
      </c>
      <c r="U8" s="1115">
        <f t="shared" si="6"/>
        <v>5014.5200000000004</v>
      </c>
      <c r="V8" s="1034"/>
      <c r="W8" s="1027">
        <f t="shared" si="7"/>
        <v>465.36</v>
      </c>
      <c r="X8" s="1000">
        <f t="shared" si="8"/>
        <v>297.22000000000003</v>
      </c>
      <c r="Y8" s="1000">
        <f t="shared" si="9"/>
        <v>78.31</v>
      </c>
      <c r="Z8" s="1000">
        <f t="shared" si="10"/>
        <v>195</v>
      </c>
      <c r="AA8" s="1049">
        <f t="shared" si="11"/>
        <v>62.75</v>
      </c>
      <c r="AB8" s="1115">
        <f t="shared" si="16"/>
        <v>1098.6400000000001</v>
      </c>
      <c r="AD8" s="1027">
        <f t="shared" si="17"/>
        <v>27.79</v>
      </c>
      <c r="AE8" s="1061">
        <f t="shared" si="18"/>
        <v>6113.16</v>
      </c>
      <c r="AF8" s="1009"/>
      <c r="AG8" s="1009"/>
      <c r="AH8" s="1009"/>
    </row>
    <row r="9" spans="2:34">
      <c r="B9" s="1075" t="s">
        <v>98</v>
      </c>
      <c r="C9" s="1049">
        <v>2157.38</v>
      </c>
      <c r="D9" s="1001">
        <f t="shared" si="12"/>
        <v>2322.42</v>
      </c>
      <c r="E9" s="1072"/>
      <c r="F9" s="1000"/>
      <c r="G9" s="1007"/>
      <c r="H9" s="1073"/>
      <c r="I9" s="1093">
        <v>0.4</v>
      </c>
      <c r="J9" s="1094"/>
      <c r="L9" s="1027">
        <f t="shared" si="0"/>
        <v>2322.42</v>
      </c>
      <c r="M9" s="1000">
        <f t="shared" si="1"/>
        <v>564.79999999999995</v>
      </c>
      <c r="N9" s="1000">
        <f t="shared" si="13"/>
        <v>0</v>
      </c>
      <c r="O9" s="1000">
        <f t="shared" si="2"/>
        <v>0</v>
      </c>
      <c r="P9" s="1000">
        <f t="shared" si="3"/>
        <v>0</v>
      </c>
      <c r="Q9" s="1000">
        <f t="shared" si="4"/>
        <v>0</v>
      </c>
      <c r="R9" s="1000">
        <f t="shared" si="14"/>
        <v>0</v>
      </c>
      <c r="S9" s="1000">
        <f t="shared" si="15"/>
        <v>0</v>
      </c>
      <c r="T9" s="1049">
        <f t="shared" si="5"/>
        <v>2127.3000000000002</v>
      </c>
      <c r="U9" s="1115">
        <f t="shared" si="6"/>
        <v>5014.5200000000004</v>
      </c>
      <c r="V9" s="1034"/>
      <c r="W9" s="1027">
        <f t="shared" si="7"/>
        <v>465.36</v>
      </c>
      <c r="X9" s="1000">
        <f t="shared" si="8"/>
        <v>297.22000000000003</v>
      </c>
      <c r="Y9" s="1000">
        <f t="shared" si="9"/>
        <v>78.31</v>
      </c>
      <c r="Z9" s="1000">
        <f t="shared" si="10"/>
        <v>195</v>
      </c>
      <c r="AA9" s="1049">
        <f t="shared" si="11"/>
        <v>62.75</v>
      </c>
      <c r="AB9" s="1115">
        <f t="shared" si="16"/>
        <v>1098.6400000000001</v>
      </c>
      <c r="AD9" s="1027">
        <f t="shared" si="17"/>
        <v>27.79</v>
      </c>
      <c r="AE9" s="1061">
        <f t="shared" si="18"/>
        <v>6113.16</v>
      </c>
      <c r="AF9" s="1009"/>
      <c r="AG9" s="1009"/>
      <c r="AH9" s="1009"/>
    </row>
    <row r="10" spans="2:34">
      <c r="B10" s="1075" t="s">
        <v>99</v>
      </c>
      <c r="C10" s="1049">
        <v>2157.38</v>
      </c>
      <c r="D10" s="1001">
        <f t="shared" si="12"/>
        <v>2322.42</v>
      </c>
      <c r="E10" s="1072"/>
      <c r="F10" s="1000"/>
      <c r="G10" s="1007"/>
      <c r="H10" s="1073"/>
      <c r="I10" s="1093">
        <v>0.4</v>
      </c>
      <c r="J10" s="1094"/>
      <c r="L10" s="1027">
        <f t="shared" si="0"/>
        <v>2322.42</v>
      </c>
      <c r="M10" s="1000">
        <f t="shared" si="1"/>
        <v>564.79999999999995</v>
      </c>
      <c r="N10" s="1000">
        <f t="shared" si="13"/>
        <v>0</v>
      </c>
      <c r="O10" s="1000">
        <f t="shared" si="2"/>
        <v>0</v>
      </c>
      <c r="P10" s="1000">
        <f t="shared" si="3"/>
        <v>0</v>
      </c>
      <c r="Q10" s="1000">
        <f t="shared" si="4"/>
        <v>0</v>
      </c>
      <c r="R10" s="1000">
        <f t="shared" si="14"/>
        <v>0</v>
      </c>
      <c r="S10" s="1000">
        <f t="shared" si="15"/>
        <v>0</v>
      </c>
      <c r="T10" s="1049">
        <f t="shared" si="5"/>
        <v>2127.3000000000002</v>
      </c>
      <c r="U10" s="1115">
        <f t="shared" si="6"/>
        <v>5014.5200000000004</v>
      </c>
      <c r="V10" s="1034"/>
      <c r="W10" s="1027">
        <f t="shared" si="7"/>
        <v>465.36</v>
      </c>
      <c r="X10" s="1000">
        <f t="shared" si="8"/>
        <v>297.22000000000003</v>
      </c>
      <c r="Y10" s="1000">
        <f t="shared" si="9"/>
        <v>78.31</v>
      </c>
      <c r="Z10" s="1000">
        <f t="shared" si="10"/>
        <v>195</v>
      </c>
      <c r="AA10" s="1049">
        <f t="shared" si="11"/>
        <v>62.75</v>
      </c>
      <c r="AB10" s="1115">
        <f t="shared" si="16"/>
        <v>1098.6400000000001</v>
      </c>
      <c r="AD10" s="1027">
        <f t="shared" si="17"/>
        <v>27.79</v>
      </c>
      <c r="AE10" s="1061">
        <f t="shared" si="18"/>
        <v>6113.16</v>
      </c>
      <c r="AF10" s="1009"/>
      <c r="AG10" s="1009"/>
      <c r="AH10" s="1009"/>
    </row>
    <row r="11" spans="2:34">
      <c r="B11" s="1075" t="s">
        <v>100</v>
      </c>
      <c r="C11" s="1049">
        <v>2157.38</v>
      </c>
      <c r="D11" s="1001">
        <f t="shared" si="12"/>
        <v>2322.42</v>
      </c>
      <c r="E11" s="1072"/>
      <c r="F11" s="1000"/>
      <c r="G11" s="1007"/>
      <c r="H11" s="1073"/>
      <c r="I11" s="1093">
        <v>0.4</v>
      </c>
      <c r="J11" s="1094"/>
      <c r="L11" s="1027">
        <f t="shared" si="0"/>
        <v>2322.42</v>
      </c>
      <c r="M11" s="1000">
        <f t="shared" si="1"/>
        <v>564.79999999999995</v>
      </c>
      <c r="N11" s="1000">
        <f t="shared" si="13"/>
        <v>0</v>
      </c>
      <c r="O11" s="1000">
        <f t="shared" si="2"/>
        <v>0</v>
      </c>
      <c r="P11" s="1000">
        <f t="shared" si="3"/>
        <v>0</v>
      </c>
      <c r="Q11" s="1000">
        <f t="shared" si="4"/>
        <v>0</v>
      </c>
      <c r="R11" s="1000">
        <f t="shared" si="14"/>
        <v>0</v>
      </c>
      <c r="S11" s="1000">
        <f t="shared" si="15"/>
        <v>0</v>
      </c>
      <c r="T11" s="1049">
        <f t="shared" si="5"/>
        <v>2127.3000000000002</v>
      </c>
      <c r="U11" s="1115">
        <f t="shared" si="6"/>
        <v>5014.5200000000004</v>
      </c>
      <c r="V11" s="1034"/>
      <c r="W11" s="1027">
        <f t="shared" si="7"/>
        <v>465.36</v>
      </c>
      <c r="X11" s="1000">
        <f t="shared" si="8"/>
        <v>297.22000000000003</v>
      </c>
      <c r="Y11" s="1000">
        <f t="shared" si="9"/>
        <v>78.31</v>
      </c>
      <c r="Z11" s="1000">
        <f t="shared" si="10"/>
        <v>195</v>
      </c>
      <c r="AA11" s="1049">
        <f t="shared" si="11"/>
        <v>62.75</v>
      </c>
      <c r="AB11" s="1115">
        <f t="shared" si="16"/>
        <v>1098.6400000000001</v>
      </c>
      <c r="AD11" s="1027">
        <f t="shared" si="17"/>
        <v>27.79</v>
      </c>
      <c r="AE11" s="1061">
        <f t="shared" si="18"/>
        <v>6113.16</v>
      </c>
      <c r="AF11" s="1009"/>
      <c r="AG11" s="1009"/>
      <c r="AH11" s="1009"/>
    </row>
    <row r="12" spans="2:34">
      <c r="B12" s="1075" t="s">
        <v>101</v>
      </c>
      <c r="C12" s="1049">
        <v>2157.38</v>
      </c>
      <c r="D12" s="1001">
        <f t="shared" si="12"/>
        <v>2322.42</v>
      </c>
      <c r="E12" s="1072"/>
      <c r="F12" s="1000"/>
      <c r="G12" s="1007"/>
      <c r="H12" s="1073"/>
      <c r="I12" s="1093">
        <v>0.4</v>
      </c>
      <c r="J12" s="1094"/>
      <c r="L12" s="1027">
        <f t="shared" si="0"/>
        <v>2322.42</v>
      </c>
      <c r="M12" s="1000">
        <f t="shared" si="1"/>
        <v>564.79999999999995</v>
      </c>
      <c r="N12" s="1000">
        <f t="shared" si="13"/>
        <v>0</v>
      </c>
      <c r="O12" s="1000">
        <f t="shared" si="2"/>
        <v>0</v>
      </c>
      <c r="P12" s="1000">
        <f t="shared" si="3"/>
        <v>0</v>
      </c>
      <c r="Q12" s="1000">
        <f t="shared" si="4"/>
        <v>0</v>
      </c>
      <c r="R12" s="1000">
        <f t="shared" si="14"/>
        <v>0</v>
      </c>
      <c r="S12" s="1000">
        <f t="shared" si="15"/>
        <v>0</v>
      </c>
      <c r="T12" s="1049">
        <f t="shared" si="5"/>
        <v>2127.3000000000002</v>
      </c>
      <c r="U12" s="1115">
        <f t="shared" si="6"/>
        <v>5014.5200000000004</v>
      </c>
      <c r="V12" s="1034"/>
      <c r="W12" s="1027">
        <f t="shared" si="7"/>
        <v>465.36</v>
      </c>
      <c r="X12" s="1000">
        <f t="shared" si="8"/>
        <v>297.22000000000003</v>
      </c>
      <c r="Y12" s="1000">
        <f t="shared" si="9"/>
        <v>78.31</v>
      </c>
      <c r="Z12" s="1000">
        <f t="shared" si="10"/>
        <v>195</v>
      </c>
      <c r="AA12" s="1049">
        <f t="shared" si="11"/>
        <v>62.75</v>
      </c>
      <c r="AB12" s="1115">
        <f t="shared" si="16"/>
        <v>1098.6400000000001</v>
      </c>
      <c r="AD12" s="1027">
        <f t="shared" si="17"/>
        <v>27.79</v>
      </c>
      <c r="AE12" s="1061">
        <f t="shared" si="18"/>
        <v>6113.16</v>
      </c>
      <c r="AF12" s="1009"/>
      <c r="AG12" s="1009"/>
      <c r="AH12" s="1009"/>
    </row>
    <row r="13" spans="2:34">
      <c r="B13" s="1075" t="s">
        <v>102</v>
      </c>
      <c r="C13" s="1049">
        <v>2157.38</v>
      </c>
      <c r="D13" s="1001">
        <f t="shared" si="12"/>
        <v>2322.42</v>
      </c>
      <c r="E13" s="1072"/>
      <c r="F13" s="1000"/>
      <c r="G13" s="1007"/>
      <c r="H13" s="1073"/>
      <c r="I13" s="1093">
        <v>0.4</v>
      </c>
      <c r="J13" s="1094"/>
      <c r="L13" s="1027">
        <f t="shared" si="0"/>
        <v>2322.42</v>
      </c>
      <c r="M13" s="1000">
        <f t="shared" si="1"/>
        <v>564.79999999999995</v>
      </c>
      <c r="N13" s="1000">
        <f t="shared" si="13"/>
        <v>0</v>
      </c>
      <c r="O13" s="1000">
        <f t="shared" si="2"/>
        <v>0</v>
      </c>
      <c r="P13" s="1000">
        <f t="shared" si="3"/>
        <v>0</v>
      </c>
      <c r="Q13" s="1000">
        <f t="shared" si="4"/>
        <v>0</v>
      </c>
      <c r="R13" s="1000">
        <f t="shared" si="14"/>
        <v>0</v>
      </c>
      <c r="S13" s="1000">
        <f t="shared" si="15"/>
        <v>0</v>
      </c>
      <c r="T13" s="1049">
        <f t="shared" si="5"/>
        <v>2127.3000000000002</v>
      </c>
      <c r="U13" s="1115">
        <f t="shared" si="6"/>
        <v>5014.5200000000004</v>
      </c>
      <c r="V13" s="1034"/>
      <c r="W13" s="1027">
        <f t="shared" si="7"/>
        <v>465.36</v>
      </c>
      <c r="X13" s="1000">
        <f t="shared" si="8"/>
        <v>297.22000000000003</v>
      </c>
      <c r="Y13" s="1000">
        <f t="shared" si="9"/>
        <v>78.31</v>
      </c>
      <c r="Z13" s="1000">
        <f t="shared" si="10"/>
        <v>195</v>
      </c>
      <c r="AA13" s="1049">
        <f t="shared" si="11"/>
        <v>62.75</v>
      </c>
      <c r="AB13" s="1115">
        <f t="shared" si="16"/>
        <v>1098.6400000000001</v>
      </c>
      <c r="AD13" s="1027">
        <f t="shared" si="17"/>
        <v>27.79</v>
      </c>
      <c r="AE13" s="1061">
        <f t="shared" si="18"/>
        <v>6113.16</v>
      </c>
      <c r="AF13" s="1009"/>
      <c r="AG13" s="1009"/>
      <c r="AH13" s="1009"/>
    </row>
    <row r="14" spans="2:34">
      <c r="B14" s="1075" t="s">
        <v>103</v>
      </c>
      <c r="C14" s="1049">
        <v>2157.38</v>
      </c>
      <c r="D14" s="1001">
        <f t="shared" si="12"/>
        <v>2322.42</v>
      </c>
      <c r="E14" s="1072"/>
      <c r="F14" s="1071"/>
      <c r="G14" s="1061"/>
      <c r="H14" s="1073"/>
      <c r="I14" s="1093">
        <v>0.4</v>
      </c>
      <c r="J14" s="1094"/>
      <c r="L14" s="1027">
        <f t="shared" si="0"/>
        <v>2322.42</v>
      </c>
      <c r="M14" s="1000">
        <f t="shared" si="1"/>
        <v>564.79999999999995</v>
      </c>
      <c r="N14" s="1000">
        <f t="shared" si="13"/>
        <v>0</v>
      </c>
      <c r="O14" s="1000">
        <f t="shared" si="2"/>
        <v>0</v>
      </c>
      <c r="P14" s="1000">
        <f t="shared" si="3"/>
        <v>0</v>
      </c>
      <c r="Q14" s="1000">
        <f t="shared" si="4"/>
        <v>0</v>
      </c>
      <c r="R14" s="1000">
        <f t="shared" si="14"/>
        <v>0</v>
      </c>
      <c r="S14" s="1000">
        <f t="shared" si="15"/>
        <v>0</v>
      </c>
      <c r="T14" s="1049">
        <f t="shared" si="5"/>
        <v>2127.3000000000002</v>
      </c>
      <c r="U14" s="1115">
        <f t="shared" si="6"/>
        <v>5014.5200000000004</v>
      </c>
      <c r="V14" s="1034"/>
      <c r="W14" s="1027">
        <f t="shared" si="7"/>
        <v>465.36</v>
      </c>
      <c r="X14" s="1000">
        <f t="shared" si="8"/>
        <v>297.22000000000003</v>
      </c>
      <c r="Y14" s="1000">
        <f t="shared" si="9"/>
        <v>78.31</v>
      </c>
      <c r="Z14" s="1000">
        <f t="shared" si="10"/>
        <v>195</v>
      </c>
      <c r="AA14" s="1049">
        <f t="shared" si="11"/>
        <v>62.75</v>
      </c>
      <c r="AB14" s="1115">
        <f t="shared" si="16"/>
        <v>1098.6400000000001</v>
      </c>
      <c r="AD14" s="1027">
        <f t="shared" si="17"/>
        <v>27.79</v>
      </c>
      <c r="AE14" s="1061">
        <f t="shared" si="18"/>
        <v>6113.16</v>
      </c>
      <c r="AF14" s="1009"/>
      <c r="AG14" s="1009"/>
      <c r="AH14" s="1009"/>
    </row>
    <row r="15" spans="2:34">
      <c r="B15" s="1075" t="s">
        <v>104</v>
      </c>
      <c r="C15" s="1049">
        <v>2157.38</v>
      </c>
      <c r="D15" s="1001">
        <f t="shared" si="12"/>
        <v>2322.42</v>
      </c>
      <c r="E15" s="1072">
        <v>202.75</v>
      </c>
      <c r="F15" s="1000"/>
      <c r="G15" s="1007"/>
      <c r="H15" s="1074">
        <v>0.2</v>
      </c>
      <c r="I15" s="1093">
        <v>0.4</v>
      </c>
      <c r="J15" s="1094"/>
      <c r="L15" s="1027">
        <f t="shared" si="0"/>
        <v>2322.42</v>
      </c>
      <c r="M15" s="1000">
        <f t="shared" si="1"/>
        <v>564.79999999999995</v>
      </c>
      <c r="N15" s="1000">
        <f t="shared" si="13"/>
        <v>608.19000000000005</v>
      </c>
      <c r="O15" s="1000">
        <f t="shared" si="2"/>
        <v>0</v>
      </c>
      <c r="P15" s="1000">
        <f t="shared" si="3"/>
        <v>0</v>
      </c>
      <c r="Q15" s="1000">
        <f t="shared" si="4"/>
        <v>0</v>
      </c>
      <c r="R15" s="1000">
        <f t="shared" si="14"/>
        <v>0</v>
      </c>
      <c r="S15" s="1000">
        <f t="shared" si="15"/>
        <v>0</v>
      </c>
      <c r="T15" s="1049">
        <f t="shared" si="5"/>
        <v>2575.42</v>
      </c>
      <c r="U15" s="1115">
        <f t="shared" si="6"/>
        <v>6070.83</v>
      </c>
      <c r="V15" s="1034"/>
      <c r="W15" s="1027">
        <f t="shared" si="7"/>
        <v>465.36</v>
      </c>
      <c r="X15" s="1000">
        <f t="shared" si="8"/>
        <v>297.22000000000003</v>
      </c>
      <c r="Y15" s="1000">
        <f t="shared" si="9"/>
        <v>78.31</v>
      </c>
      <c r="Z15" s="1000">
        <f t="shared" si="10"/>
        <v>195</v>
      </c>
      <c r="AA15" s="1049">
        <f t="shared" si="11"/>
        <v>62.75</v>
      </c>
      <c r="AB15" s="1115">
        <f t="shared" si="16"/>
        <v>1098.6400000000001</v>
      </c>
      <c r="AD15" s="1027">
        <f t="shared" si="17"/>
        <v>32.590000000000003</v>
      </c>
      <c r="AE15" s="1061">
        <f t="shared" si="18"/>
        <v>7169.47</v>
      </c>
      <c r="AF15" s="1009"/>
      <c r="AG15" s="1009"/>
      <c r="AH15" s="1009"/>
    </row>
    <row r="16" spans="2:34">
      <c r="B16" s="1075" t="s">
        <v>105</v>
      </c>
      <c r="C16" s="1049">
        <v>2157.38</v>
      </c>
      <c r="D16" s="1001">
        <f t="shared" si="12"/>
        <v>2322.42</v>
      </c>
      <c r="E16" s="1072">
        <v>202.75</v>
      </c>
      <c r="F16" s="1000"/>
      <c r="G16" s="1007"/>
      <c r="H16" s="1074">
        <v>0.2</v>
      </c>
      <c r="I16" s="1093">
        <v>0.4</v>
      </c>
      <c r="J16" s="1094"/>
      <c r="L16" s="1027">
        <f t="shared" si="0"/>
        <v>2322.42</v>
      </c>
      <c r="M16" s="1000">
        <f t="shared" si="1"/>
        <v>564.79999999999995</v>
      </c>
      <c r="N16" s="1000">
        <f t="shared" si="13"/>
        <v>608.19000000000005</v>
      </c>
      <c r="O16" s="1000">
        <f t="shared" si="2"/>
        <v>0</v>
      </c>
      <c r="P16" s="1000">
        <f t="shared" si="3"/>
        <v>0</v>
      </c>
      <c r="Q16" s="1000">
        <f t="shared" si="4"/>
        <v>0</v>
      </c>
      <c r="R16" s="1000">
        <f t="shared" si="14"/>
        <v>0</v>
      </c>
      <c r="S16" s="1000">
        <f t="shared" si="15"/>
        <v>0</v>
      </c>
      <c r="T16" s="1049">
        <f t="shared" si="5"/>
        <v>2575.42</v>
      </c>
      <c r="U16" s="1115">
        <f t="shared" si="6"/>
        <v>6070.83</v>
      </c>
      <c r="V16" s="1034"/>
      <c r="W16" s="1027">
        <f t="shared" si="7"/>
        <v>465.36</v>
      </c>
      <c r="X16" s="1000">
        <f t="shared" si="8"/>
        <v>297.22000000000003</v>
      </c>
      <c r="Y16" s="1000">
        <f t="shared" si="9"/>
        <v>78.31</v>
      </c>
      <c r="Z16" s="1000">
        <f t="shared" si="10"/>
        <v>195</v>
      </c>
      <c r="AA16" s="1049">
        <f t="shared" si="11"/>
        <v>62.75</v>
      </c>
      <c r="AB16" s="1115">
        <f t="shared" si="16"/>
        <v>1098.6400000000001</v>
      </c>
      <c r="AD16" s="1027">
        <f t="shared" si="17"/>
        <v>32.590000000000003</v>
      </c>
      <c r="AE16" s="1061">
        <f t="shared" si="18"/>
        <v>7169.47</v>
      </c>
      <c r="AF16" s="1009"/>
      <c r="AG16" s="1009"/>
      <c r="AH16" s="1009"/>
    </row>
    <row r="17" spans="2:34">
      <c r="B17" s="1075" t="s">
        <v>106</v>
      </c>
      <c r="C17" s="1049">
        <v>2157.38</v>
      </c>
      <c r="D17" s="1001">
        <f t="shared" si="12"/>
        <v>2322.42</v>
      </c>
      <c r="E17" s="1072"/>
      <c r="F17" s="1000"/>
      <c r="G17" s="1007"/>
      <c r="H17" s="1073"/>
      <c r="I17" s="1093">
        <v>0.4</v>
      </c>
      <c r="J17" s="1094"/>
      <c r="L17" s="1027">
        <f t="shared" si="0"/>
        <v>2322.42</v>
      </c>
      <c r="M17" s="1000">
        <f t="shared" si="1"/>
        <v>564.79999999999995</v>
      </c>
      <c r="N17" s="1000">
        <f t="shared" si="13"/>
        <v>0</v>
      </c>
      <c r="O17" s="1000">
        <f t="shared" si="2"/>
        <v>0</v>
      </c>
      <c r="P17" s="1000">
        <f t="shared" si="3"/>
        <v>0</v>
      </c>
      <c r="Q17" s="1000">
        <f t="shared" si="4"/>
        <v>0</v>
      </c>
      <c r="R17" s="1000">
        <f t="shared" si="14"/>
        <v>0</v>
      </c>
      <c r="S17" s="1000">
        <f t="shared" si="15"/>
        <v>0</v>
      </c>
      <c r="T17" s="1049">
        <f t="shared" si="5"/>
        <v>2127.3000000000002</v>
      </c>
      <c r="U17" s="1115">
        <f t="shared" si="6"/>
        <v>5014.5200000000004</v>
      </c>
      <c r="V17" s="1034"/>
      <c r="W17" s="1027">
        <f t="shared" si="7"/>
        <v>465.36</v>
      </c>
      <c r="X17" s="1000">
        <f t="shared" si="8"/>
        <v>297.22000000000003</v>
      </c>
      <c r="Y17" s="1000">
        <f t="shared" si="9"/>
        <v>78.31</v>
      </c>
      <c r="Z17" s="1000">
        <f t="shared" si="10"/>
        <v>195</v>
      </c>
      <c r="AA17" s="1049">
        <f t="shared" si="11"/>
        <v>62.75</v>
      </c>
      <c r="AB17" s="1115">
        <f t="shared" si="16"/>
        <v>1098.6400000000001</v>
      </c>
      <c r="AD17" s="1027">
        <f t="shared" si="17"/>
        <v>27.79</v>
      </c>
      <c r="AE17" s="1061">
        <f t="shared" si="18"/>
        <v>6113.16</v>
      </c>
      <c r="AF17" s="1009"/>
      <c r="AG17" s="1009"/>
      <c r="AH17" s="1009"/>
    </row>
    <row r="18" spans="2:34">
      <c r="B18" s="1075" t="s">
        <v>107</v>
      </c>
      <c r="C18" s="1049">
        <v>2157.38</v>
      </c>
      <c r="D18" s="1001">
        <f t="shared" si="12"/>
        <v>2322.42</v>
      </c>
      <c r="E18" s="1072"/>
      <c r="F18" s="1000"/>
      <c r="G18" s="1007"/>
      <c r="H18" s="1073"/>
      <c r="I18" s="1093">
        <v>0.4</v>
      </c>
      <c r="J18" s="1094"/>
      <c r="L18" s="1027">
        <f t="shared" si="0"/>
        <v>2322.42</v>
      </c>
      <c r="M18" s="1000">
        <f t="shared" si="1"/>
        <v>564.79999999999995</v>
      </c>
      <c r="N18" s="1000">
        <f t="shared" si="13"/>
        <v>0</v>
      </c>
      <c r="O18" s="1000">
        <f t="shared" si="2"/>
        <v>0</v>
      </c>
      <c r="P18" s="1000">
        <f t="shared" si="3"/>
        <v>0</v>
      </c>
      <c r="Q18" s="1000">
        <f t="shared" si="4"/>
        <v>0</v>
      </c>
      <c r="R18" s="1000">
        <f t="shared" si="14"/>
        <v>0</v>
      </c>
      <c r="S18" s="1000">
        <f t="shared" si="15"/>
        <v>0</v>
      </c>
      <c r="T18" s="1049">
        <f t="shared" si="5"/>
        <v>2127.3000000000002</v>
      </c>
      <c r="U18" s="1115">
        <f t="shared" si="6"/>
        <v>5014.5200000000004</v>
      </c>
      <c r="V18" s="1034"/>
      <c r="W18" s="1027">
        <f t="shared" si="7"/>
        <v>465.36</v>
      </c>
      <c r="X18" s="1000">
        <f t="shared" si="8"/>
        <v>297.22000000000003</v>
      </c>
      <c r="Y18" s="1000">
        <f t="shared" si="9"/>
        <v>78.31</v>
      </c>
      <c r="Z18" s="1000">
        <f t="shared" si="10"/>
        <v>195</v>
      </c>
      <c r="AA18" s="1049">
        <f t="shared" si="11"/>
        <v>62.75</v>
      </c>
      <c r="AB18" s="1115">
        <f t="shared" si="16"/>
        <v>1098.6400000000001</v>
      </c>
      <c r="AD18" s="1027">
        <f t="shared" si="17"/>
        <v>27.79</v>
      </c>
      <c r="AE18" s="1061">
        <f t="shared" si="18"/>
        <v>6113.16</v>
      </c>
      <c r="AF18" s="1009"/>
      <c r="AG18" s="1009"/>
      <c r="AH18" s="1009"/>
    </row>
    <row r="19" spans="2:34">
      <c r="B19" s="1075" t="s">
        <v>108</v>
      </c>
      <c r="C19" s="1049">
        <v>2157.38</v>
      </c>
      <c r="D19" s="1001">
        <f t="shared" si="12"/>
        <v>2322.42</v>
      </c>
      <c r="E19" s="1072"/>
      <c r="F19" s="1000"/>
      <c r="G19" s="1007"/>
      <c r="H19" s="1073"/>
      <c r="I19" s="1093">
        <v>0.4</v>
      </c>
      <c r="J19" s="1094"/>
      <c r="L19" s="1027">
        <f t="shared" si="0"/>
        <v>2322.42</v>
      </c>
      <c r="M19" s="1000">
        <f t="shared" si="1"/>
        <v>564.79999999999995</v>
      </c>
      <c r="N19" s="1000">
        <f t="shared" si="13"/>
        <v>0</v>
      </c>
      <c r="O19" s="1000">
        <f t="shared" si="2"/>
        <v>0</v>
      </c>
      <c r="P19" s="1000">
        <f t="shared" si="3"/>
        <v>0</v>
      </c>
      <c r="Q19" s="1000">
        <f t="shared" si="4"/>
        <v>0</v>
      </c>
      <c r="R19" s="1000">
        <f t="shared" si="14"/>
        <v>0</v>
      </c>
      <c r="S19" s="1000">
        <f t="shared" si="15"/>
        <v>0</v>
      </c>
      <c r="T19" s="1049">
        <f t="shared" si="5"/>
        <v>2127.3000000000002</v>
      </c>
      <c r="U19" s="1115">
        <f t="shared" si="6"/>
        <v>5014.5200000000004</v>
      </c>
      <c r="V19" s="1034"/>
      <c r="W19" s="1027">
        <f t="shared" si="7"/>
        <v>465.36</v>
      </c>
      <c r="X19" s="1000">
        <f t="shared" si="8"/>
        <v>297.22000000000003</v>
      </c>
      <c r="Y19" s="1000">
        <f t="shared" si="9"/>
        <v>78.31</v>
      </c>
      <c r="Z19" s="1000">
        <f t="shared" si="10"/>
        <v>195</v>
      </c>
      <c r="AA19" s="1049">
        <f t="shared" si="11"/>
        <v>62.75</v>
      </c>
      <c r="AB19" s="1115">
        <f t="shared" si="16"/>
        <v>1098.6400000000001</v>
      </c>
      <c r="AD19" s="1027">
        <f t="shared" si="17"/>
        <v>27.79</v>
      </c>
      <c r="AE19" s="1007">
        <f t="shared" si="18"/>
        <v>6113.16</v>
      </c>
      <c r="AG19" s="1009"/>
    </row>
    <row r="20" spans="2:34">
      <c r="B20" s="1075" t="s">
        <v>109</v>
      </c>
      <c r="C20" s="1108">
        <v>2157.38</v>
      </c>
      <c r="D20" s="1001">
        <f t="shared" si="12"/>
        <v>2322.42</v>
      </c>
      <c r="E20" s="1122"/>
      <c r="F20" s="1108"/>
      <c r="G20" s="1120"/>
      <c r="H20" s="1107"/>
      <c r="I20" s="1093">
        <v>0.4</v>
      </c>
      <c r="J20" s="1088"/>
      <c r="K20" s="1010"/>
      <c r="L20" s="1128">
        <f t="shared" si="0"/>
        <v>2322.42</v>
      </c>
      <c r="M20" s="1129">
        <f t="shared" si="1"/>
        <v>564.79999999999995</v>
      </c>
      <c r="N20" s="1129">
        <f t="shared" si="13"/>
        <v>0</v>
      </c>
      <c r="O20" s="1129">
        <f t="shared" si="2"/>
        <v>0</v>
      </c>
      <c r="P20" s="1129">
        <f t="shared" si="3"/>
        <v>0</v>
      </c>
      <c r="Q20" s="1129">
        <f t="shared" si="4"/>
        <v>0</v>
      </c>
      <c r="R20" s="1129">
        <f t="shared" si="14"/>
        <v>0</v>
      </c>
      <c r="S20" s="1129">
        <f t="shared" si="15"/>
        <v>0</v>
      </c>
      <c r="T20" s="1133">
        <f t="shared" si="5"/>
        <v>2127.3000000000002</v>
      </c>
      <c r="U20" s="1134">
        <f t="shared" si="6"/>
        <v>5014.5200000000004</v>
      </c>
      <c r="V20" s="1010"/>
      <c r="W20" s="1128">
        <f t="shared" si="7"/>
        <v>465.36</v>
      </c>
      <c r="X20" s="1129">
        <f t="shared" si="8"/>
        <v>297.22000000000003</v>
      </c>
      <c r="Y20" s="1129">
        <f t="shared" si="9"/>
        <v>78.31</v>
      </c>
      <c r="Z20" s="1129">
        <f t="shared" si="10"/>
        <v>195</v>
      </c>
      <c r="AA20" s="1133">
        <f t="shared" si="11"/>
        <v>62.75</v>
      </c>
      <c r="AB20" s="1134">
        <f t="shared" si="16"/>
        <v>1098.6400000000001</v>
      </c>
      <c r="AD20" s="1128">
        <f t="shared" si="17"/>
        <v>27.79</v>
      </c>
      <c r="AE20" s="1137">
        <f t="shared" si="18"/>
        <v>6113.16</v>
      </c>
    </row>
    <row r="21" spans="2:34">
      <c r="B21" s="1123"/>
      <c r="C21" s="1124"/>
      <c r="D21" s="1102"/>
      <c r="E21" s="1124"/>
      <c r="F21" s="1124"/>
      <c r="G21" s="1124"/>
      <c r="H21" s="1124"/>
      <c r="I21" s="1124"/>
      <c r="J21" s="1124"/>
      <c r="K21" s="1010"/>
      <c r="L21" s="1010"/>
      <c r="M21" s="1010"/>
      <c r="N21" s="1010"/>
      <c r="O21" s="1010"/>
      <c r="P21" s="1010"/>
      <c r="Q21" s="1010"/>
      <c r="R21" s="1010"/>
      <c r="S21" s="1010"/>
      <c r="T21" s="1010"/>
      <c r="U21" s="1010"/>
      <c r="V21" s="1010"/>
      <c r="W21" s="1010"/>
      <c r="X21" s="1010"/>
      <c r="Y21" s="1010"/>
      <c r="Z21" s="1010"/>
      <c r="AA21" s="1010"/>
      <c r="AB21" s="1010"/>
      <c r="AD21" s="1010"/>
      <c r="AE21" s="1010"/>
    </row>
    <row r="22" spans="2:34">
      <c r="B22" s="981" t="s">
        <v>110</v>
      </c>
      <c r="D22" s="1125">
        <f>2152.12*1.0765</f>
        <v>2316.7600000000002</v>
      </c>
      <c r="E22" s="1013" t="s">
        <v>111</v>
      </c>
      <c r="F22" s="1010"/>
      <c r="G22" s="1010"/>
      <c r="H22" s="1010"/>
      <c r="I22" s="1010"/>
      <c r="J22" s="1010"/>
      <c r="K22" s="1010"/>
      <c r="L22" s="1010"/>
      <c r="M22" s="1010"/>
      <c r="N22" s="1010"/>
      <c r="O22" s="1010"/>
      <c r="P22" s="1010"/>
      <c r="Q22" s="1010"/>
      <c r="R22" s="1010"/>
      <c r="S22" s="1010"/>
      <c r="T22" s="1010"/>
      <c r="U22" s="1010"/>
      <c r="V22" s="1010"/>
      <c r="W22" s="1010"/>
      <c r="X22" s="1010"/>
      <c r="Y22" s="1010"/>
      <c r="Z22" s="1010"/>
      <c r="AA22" s="1010"/>
      <c r="AB22" s="1010"/>
      <c r="AC22" s="1010"/>
      <c r="AD22" s="1015"/>
    </row>
    <row r="23" spans="2:34">
      <c r="D23" s="1014" t="s">
        <v>112</v>
      </c>
      <c r="E23" s="1013" t="s">
        <v>113</v>
      </c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3" t="s">
        <v>114</v>
      </c>
      <c r="X23" s="1010"/>
      <c r="Y23" s="1010"/>
      <c r="Z23" s="1010"/>
      <c r="AA23" s="1010"/>
      <c r="AB23" s="1010"/>
      <c r="AC23" s="1010"/>
      <c r="AD23" s="1015"/>
    </row>
    <row r="24" spans="2:34">
      <c r="D24" s="1010"/>
      <c r="E24" s="1010"/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39">
        <v>0</v>
      </c>
      <c r="X24" s="1013" t="s">
        <v>115</v>
      </c>
      <c r="Y24" s="1010"/>
      <c r="Z24" s="1010"/>
      <c r="AA24" s="1010"/>
      <c r="AB24" s="1010"/>
      <c r="AC24" s="1010"/>
      <c r="AD24" s="1015"/>
    </row>
    <row r="25" spans="2:34">
      <c r="D25" s="1010"/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10"/>
      <c r="X25" s="1013" t="s">
        <v>116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0"/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131</v>
      </c>
      <c r="O34" s="1130">
        <f>'DADOS '!E10</f>
        <v>18.43</v>
      </c>
      <c r="P34" s="981" t="s">
        <v>132</v>
      </c>
      <c r="Q34" s="1054">
        <f>O34*AD46</f>
        <v>465.36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130">
        <f>'DADOS '!E12</f>
        <v>297.22000000000003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130">
        <f>'DADOS '!D19</f>
        <v>62.75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130">
        <f>'DADOS '!C4</f>
        <v>1412</v>
      </c>
      <c r="P38" s="981" t="s">
        <v>142</v>
      </c>
      <c r="Q38" s="1055"/>
      <c r="R38" s="1054"/>
      <c r="S38" s="1054"/>
    </row>
    <row r="39" spans="2:31">
      <c r="B39" s="981" t="s">
        <v>143</v>
      </c>
      <c r="O39" s="1039">
        <f>190+5</f>
        <v>195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3">
    <mergeCell ref="E3:J3"/>
    <mergeCell ref="L3:U3"/>
    <mergeCell ref="W3:AB3"/>
  </mergeCells>
  <printOptions horizontalCentered="1" verticalCentered="1"/>
  <pageMargins left="0.511811023622047" right="0.511811023622047" top="0.78740157480314998" bottom="0.78740157480314998" header="0.31496062992126" footer="0.31496062992126"/>
  <pageSetup paperSize="9" scale="4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1"/>
  </sheetPr>
  <dimension ref="B2:AJ156"/>
  <sheetViews>
    <sheetView showGridLines="0" showZeros="0" tabSelected="1" view="pageBreakPreview" zoomScale="40" zoomScaleNormal="70" zoomScaleSheetLayoutView="40" zoomScalePageLayoutView="55" workbookViewId="0">
      <selection activeCell="E20" sqref="E20"/>
    </sheetView>
  </sheetViews>
  <sheetFormatPr defaultColWidth="8.88671875" defaultRowHeight="13.2"/>
  <cols>
    <col min="1" max="1" width="1.88671875" style="981" customWidth="1"/>
    <col min="2" max="2" width="47.33203125" style="981" customWidth="1"/>
    <col min="3" max="3" width="9.77734375" style="981" hidden="1" customWidth="1"/>
    <col min="4" max="4" width="12.44140625" style="981" customWidth="1"/>
    <col min="5" max="5" width="9.21875" style="981" customWidth="1"/>
    <col min="6" max="6" width="9.441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1067" t="s">
        <v>61</v>
      </c>
      <c r="C2" s="982"/>
      <c r="T2" s="1009">
        <f>T7/L7</f>
        <v>0.92</v>
      </c>
    </row>
    <row r="3" spans="2:36">
      <c r="B3" s="1067" t="s">
        <v>62</v>
      </c>
      <c r="C3" s="1068">
        <v>1.069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f>[10]DADOS!$C$2</f>
        <v>45301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157</v>
      </c>
      <c r="C7" s="1000">
        <v>2157.38</v>
      </c>
      <c r="D7" s="1001">
        <f>IF($C$3*C7&lt;$D$73,$D$73,$C$3*C7)</f>
        <v>2306.2399999999998</v>
      </c>
      <c r="E7" s="1002">
        <v>0</v>
      </c>
      <c r="F7" s="1003"/>
      <c r="G7" s="1004"/>
      <c r="H7" s="1005"/>
      <c r="I7" s="1028">
        <v>0.4</v>
      </c>
      <c r="J7" s="1026"/>
      <c r="L7" s="1027">
        <f t="shared" ref="L7:L39" si="0">IF($W$74=0,D7,IF($W$74=1,D7+$O$83*$O$84))</f>
        <v>2306.2399999999998</v>
      </c>
      <c r="M7" s="1000">
        <f t="shared" ref="M7:M39" si="1">IF(D7=0,0,IF($W$79=1,($O$87*I7),IF($W$79=0,(I7*D7)*1)))</f>
        <v>564.79999999999995</v>
      </c>
      <c r="N7" s="1000">
        <f t="shared" ref="N7:N39" si="2">E7*1.14286*(L7+M7)*H7/$O$79</f>
        <v>0</v>
      </c>
      <c r="O7" s="1000">
        <f t="shared" ref="O7:O39" si="3">((L7)*(1+$O$80)/220)*G7+((M7+N7+Q7)/220)*G7</f>
        <v>0</v>
      </c>
      <c r="P7" s="1000">
        <f t="shared" ref="P7:P39" si="4">((L7)*(1+$O$81)/220)*F7+((M7+N7+Q7)/220)*F7</f>
        <v>0</v>
      </c>
      <c r="Q7" s="1000">
        <f t="shared" ref="Q7:Q56" si="5">(D7*J7)*1</f>
        <v>0</v>
      </c>
      <c r="R7" s="1000">
        <f t="shared" ref="R7:R39" si="6">IF($W$84=0,0,IF($W$84=1,(L7+M7+N7+Q7)/12))</f>
        <v>0</v>
      </c>
      <c r="S7" s="1000">
        <f t="shared" ref="S7:S39" si="7">IF($W$84=0,0,IF($W$84=1,((L7)/3)/12))</f>
        <v>0</v>
      </c>
      <c r="T7" s="1049">
        <f t="shared" ref="T7:T13" si="8">$O$82*(L7+M7+N7+O7+P7+Q7+R7+S7)</f>
        <v>2115.38</v>
      </c>
      <c r="U7" s="1050">
        <f t="shared" ref="U7:U56" si="9">SUM(L7:T7)</f>
        <v>4986.42</v>
      </c>
      <c r="V7" s="1051"/>
      <c r="W7" s="1052">
        <f t="shared" ref="W7:W39" si="10">IF($W$74=1,0,IF(D7=0,0,$O$83*$O$84))</f>
        <v>378.75</v>
      </c>
      <c r="X7" s="1000">
        <f t="shared" ref="X7:X39" si="11">IF(D7=0,0,$O$85)</f>
        <v>247.94</v>
      </c>
      <c r="Y7" s="1000">
        <f t="shared" ref="Y7:Y39" si="12">IF(D7=0,0,IF((($O$77*$M$77*$O$84)-D7*0.06)&lt;0,0,(($O$77*$M$77*$O$84)-D7*0.06)))</f>
        <v>79.28</v>
      </c>
      <c r="Z7" s="1000">
        <f t="shared" ref="Z7:Z39" si="13">IF(D7=0,0,$O$88)</f>
        <v>5</v>
      </c>
      <c r="AA7" s="1049">
        <f t="shared" ref="AA7:AA39" si="14">IF(D7=0,0,$O$86)</f>
        <v>62.75</v>
      </c>
      <c r="AB7" s="1050">
        <f>SUM(W7:AA7)</f>
        <v>773.72</v>
      </c>
      <c r="AC7" s="1056"/>
      <c r="AD7" s="1027">
        <f t="shared" ref="AD7:AD39" si="15">AE7/$O$79</f>
        <v>26.18</v>
      </c>
      <c r="AE7" s="1061">
        <f t="shared" ref="AE7:AE56" si="16">U7+AB7</f>
        <v>5760.14</v>
      </c>
      <c r="AF7" s="1009"/>
      <c r="AG7" s="1056"/>
      <c r="AH7" s="1009"/>
    </row>
    <row r="8" spans="2:36">
      <c r="B8" s="999" t="s">
        <v>158</v>
      </c>
      <c r="C8" s="1000">
        <v>2157.38</v>
      </c>
      <c r="D8" s="1001">
        <f>IF($C$3*C8&lt;$D$73,$D$73,$C$3*C8)</f>
        <v>2306.2399999999998</v>
      </c>
      <c r="E8" s="1006">
        <v>128</v>
      </c>
      <c r="F8" s="1000"/>
      <c r="G8" s="1007"/>
      <c r="H8" s="1008">
        <v>0.2</v>
      </c>
      <c r="I8" s="1028">
        <v>0.4</v>
      </c>
      <c r="J8" s="1029"/>
      <c r="L8" s="1027">
        <f t="shared" si="0"/>
        <v>2306.2399999999998</v>
      </c>
      <c r="M8" s="1000">
        <f t="shared" si="1"/>
        <v>564.79999999999995</v>
      </c>
      <c r="N8" s="1000">
        <f t="shared" si="2"/>
        <v>381.81</v>
      </c>
      <c r="O8" s="1000">
        <f t="shared" si="3"/>
        <v>0</v>
      </c>
      <c r="P8" s="1000">
        <f t="shared" si="4"/>
        <v>0</v>
      </c>
      <c r="Q8" s="1000">
        <f t="shared" si="5"/>
        <v>0</v>
      </c>
      <c r="R8" s="1000">
        <f t="shared" si="6"/>
        <v>0</v>
      </c>
      <c r="S8" s="1000">
        <f t="shared" si="7"/>
        <v>0</v>
      </c>
      <c r="T8" s="1049">
        <f t="shared" si="8"/>
        <v>2396.6999999999998</v>
      </c>
      <c r="U8" s="1050">
        <f t="shared" si="9"/>
        <v>5649.55</v>
      </c>
      <c r="V8" s="1051"/>
      <c r="W8" s="1052">
        <f t="shared" si="10"/>
        <v>378.75</v>
      </c>
      <c r="X8" s="1000">
        <f t="shared" si="11"/>
        <v>247.94</v>
      </c>
      <c r="Y8" s="1000">
        <f t="shared" si="12"/>
        <v>79.28</v>
      </c>
      <c r="Z8" s="1000">
        <f t="shared" si="13"/>
        <v>5</v>
      </c>
      <c r="AA8" s="1049">
        <f t="shared" si="14"/>
        <v>62.75</v>
      </c>
      <c r="AB8" s="1050">
        <f t="shared" ref="AB8:AB56" si="17">SUM(W8:AA8)</f>
        <v>773.72</v>
      </c>
      <c r="AC8" s="1056"/>
      <c r="AD8" s="1027">
        <f t="shared" si="15"/>
        <v>29.2</v>
      </c>
      <c r="AE8" s="1061">
        <f t="shared" si="16"/>
        <v>6423.27</v>
      </c>
      <c r="AF8" s="1009"/>
      <c r="AG8" s="1056"/>
      <c r="AH8" s="1009"/>
    </row>
    <row r="9" spans="2:36">
      <c r="B9" s="999" t="s">
        <v>159</v>
      </c>
      <c r="C9" s="1049">
        <v>1393.78</v>
      </c>
      <c r="D9" s="1001">
        <v>1577.2</v>
      </c>
      <c r="E9" s="1006"/>
      <c r="F9" s="1000"/>
      <c r="G9" s="1007"/>
      <c r="H9" s="1069"/>
      <c r="I9" s="1028">
        <v>0.4</v>
      </c>
      <c r="J9" s="1029"/>
      <c r="L9" s="1027">
        <f t="shared" si="0"/>
        <v>1577.2</v>
      </c>
      <c r="M9" s="1000">
        <f t="shared" si="1"/>
        <v>564.79999999999995</v>
      </c>
      <c r="N9" s="1000">
        <f t="shared" si="2"/>
        <v>0</v>
      </c>
      <c r="O9" s="1000">
        <f t="shared" si="3"/>
        <v>0</v>
      </c>
      <c r="P9" s="1000">
        <f t="shared" si="4"/>
        <v>0</v>
      </c>
      <c r="Q9" s="1000">
        <f t="shared" si="5"/>
        <v>0</v>
      </c>
      <c r="R9" s="1000">
        <f t="shared" si="6"/>
        <v>0</v>
      </c>
      <c r="S9" s="1000">
        <f t="shared" si="7"/>
        <v>0</v>
      </c>
      <c r="T9" s="1049">
        <f t="shared" si="8"/>
        <v>1578.23</v>
      </c>
      <c r="U9" s="1050">
        <f t="shared" si="9"/>
        <v>3720.23</v>
      </c>
      <c r="V9" s="1051"/>
      <c r="W9" s="1052">
        <f t="shared" si="10"/>
        <v>378.75</v>
      </c>
      <c r="X9" s="1000">
        <f t="shared" si="11"/>
        <v>247.94</v>
      </c>
      <c r="Y9" s="1000">
        <f t="shared" si="12"/>
        <v>123.02</v>
      </c>
      <c r="Z9" s="1000">
        <f t="shared" si="13"/>
        <v>5</v>
      </c>
      <c r="AA9" s="1049">
        <f t="shared" si="14"/>
        <v>62.75</v>
      </c>
      <c r="AB9" s="1050">
        <f t="shared" si="17"/>
        <v>817.46</v>
      </c>
      <c r="AC9" s="1056"/>
      <c r="AD9" s="1027">
        <f t="shared" si="15"/>
        <v>20.63</v>
      </c>
      <c r="AE9" s="1061">
        <f t="shared" si="16"/>
        <v>4537.6899999999996</v>
      </c>
      <c r="AF9" s="1009"/>
      <c r="AG9" s="1056"/>
      <c r="AH9" s="1009"/>
    </row>
    <row r="10" spans="2:36">
      <c r="B10" s="999" t="s">
        <v>160</v>
      </c>
      <c r="C10" s="1049">
        <v>1393.78</v>
      </c>
      <c r="D10" s="1001">
        <v>1577.2</v>
      </c>
      <c r="E10" s="1006">
        <v>128</v>
      </c>
      <c r="F10" s="1000"/>
      <c r="G10" s="1007"/>
      <c r="H10" s="1008">
        <v>0.2</v>
      </c>
      <c r="I10" s="1028">
        <v>0.4</v>
      </c>
      <c r="J10" s="1029"/>
      <c r="L10" s="1027">
        <f t="shared" si="0"/>
        <v>1577.2</v>
      </c>
      <c r="M10" s="1000">
        <f t="shared" si="1"/>
        <v>564.79999999999995</v>
      </c>
      <c r="N10" s="1000">
        <f t="shared" si="2"/>
        <v>284.86</v>
      </c>
      <c r="O10" s="1000">
        <f t="shared" si="3"/>
        <v>0</v>
      </c>
      <c r="P10" s="1000">
        <f t="shared" si="4"/>
        <v>0</v>
      </c>
      <c r="Q10" s="1000">
        <f t="shared" si="5"/>
        <v>0</v>
      </c>
      <c r="R10" s="1000">
        <f t="shared" si="6"/>
        <v>0</v>
      </c>
      <c r="S10" s="1000">
        <f t="shared" si="7"/>
        <v>0</v>
      </c>
      <c r="T10" s="1049">
        <f t="shared" si="8"/>
        <v>1788.11</v>
      </c>
      <c r="U10" s="1050">
        <f t="shared" si="9"/>
        <v>4214.97</v>
      </c>
      <c r="V10" s="1051"/>
      <c r="W10" s="1052">
        <f t="shared" si="10"/>
        <v>378.75</v>
      </c>
      <c r="X10" s="1000">
        <f t="shared" si="11"/>
        <v>247.94</v>
      </c>
      <c r="Y10" s="1000">
        <f t="shared" si="12"/>
        <v>123.02</v>
      </c>
      <c r="Z10" s="1000">
        <f t="shared" si="13"/>
        <v>5</v>
      </c>
      <c r="AA10" s="1049">
        <f t="shared" si="14"/>
        <v>62.75</v>
      </c>
      <c r="AB10" s="1050">
        <f t="shared" si="17"/>
        <v>817.46</v>
      </c>
      <c r="AC10" s="1056"/>
      <c r="AD10" s="1027">
        <f t="shared" si="15"/>
        <v>22.87</v>
      </c>
      <c r="AE10" s="1061">
        <f t="shared" si="16"/>
        <v>5032.43</v>
      </c>
      <c r="AF10" s="1009"/>
      <c r="AG10" s="1056"/>
      <c r="AH10" s="1009"/>
    </row>
    <row r="11" spans="2:36">
      <c r="B11" s="999" t="s">
        <v>161</v>
      </c>
      <c r="C11" s="1000">
        <v>1362.04</v>
      </c>
      <c r="D11" s="1001">
        <v>1572.61</v>
      </c>
      <c r="E11" s="1006"/>
      <c r="F11" s="1000"/>
      <c r="G11" s="1007"/>
      <c r="H11" s="1069"/>
      <c r="I11" s="1028">
        <v>0.4</v>
      </c>
      <c r="J11" s="1029"/>
      <c r="L11" s="1027">
        <f t="shared" si="0"/>
        <v>1572.61</v>
      </c>
      <c r="M11" s="1000">
        <f t="shared" si="1"/>
        <v>564.79999999999995</v>
      </c>
      <c r="N11" s="1000">
        <f t="shared" si="2"/>
        <v>0</v>
      </c>
      <c r="O11" s="1000">
        <f t="shared" si="3"/>
        <v>0</v>
      </c>
      <c r="P11" s="1000">
        <f t="shared" si="4"/>
        <v>0</v>
      </c>
      <c r="Q11" s="1000">
        <f t="shared" si="5"/>
        <v>0</v>
      </c>
      <c r="R11" s="1000">
        <f t="shared" si="6"/>
        <v>0</v>
      </c>
      <c r="S11" s="1000">
        <f t="shared" si="7"/>
        <v>0</v>
      </c>
      <c r="T11" s="1049">
        <f t="shared" si="8"/>
        <v>1574.84</v>
      </c>
      <c r="U11" s="1050">
        <f t="shared" si="9"/>
        <v>3712.25</v>
      </c>
      <c r="V11" s="1051"/>
      <c r="W11" s="1052">
        <f t="shared" si="10"/>
        <v>378.75</v>
      </c>
      <c r="X11" s="1000">
        <f t="shared" si="11"/>
        <v>247.94</v>
      </c>
      <c r="Y11" s="1000">
        <f t="shared" si="12"/>
        <v>123.3</v>
      </c>
      <c r="Z11" s="1000">
        <f t="shared" si="13"/>
        <v>5</v>
      </c>
      <c r="AA11" s="1049">
        <f t="shared" si="14"/>
        <v>62.75</v>
      </c>
      <c r="AB11" s="1050">
        <f t="shared" si="17"/>
        <v>817.74</v>
      </c>
      <c r="AC11" s="1056"/>
      <c r="AD11" s="1027">
        <f t="shared" si="15"/>
        <v>20.59</v>
      </c>
      <c r="AE11" s="1061">
        <f t="shared" si="16"/>
        <v>4529.99</v>
      </c>
      <c r="AF11" s="1009"/>
      <c r="AG11" s="1056"/>
      <c r="AH11" s="1009"/>
    </row>
    <row r="12" spans="2:36">
      <c r="B12" s="1070" t="s">
        <v>162</v>
      </c>
      <c r="C12" s="1000">
        <v>1362.04</v>
      </c>
      <c r="D12" s="1001">
        <v>1412</v>
      </c>
      <c r="E12" s="1006"/>
      <c r="F12" s="1071"/>
      <c r="G12" s="1061"/>
      <c r="H12" s="1069"/>
      <c r="I12" s="1028">
        <v>0.4</v>
      </c>
      <c r="J12" s="1029"/>
      <c r="L12" s="1027">
        <f t="shared" si="0"/>
        <v>1412</v>
      </c>
      <c r="M12" s="1000">
        <f t="shared" si="1"/>
        <v>564.79999999999995</v>
      </c>
      <c r="N12" s="1000">
        <f t="shared" si="2"/>
        <v>0</v>
      </c>
      <c r="O12" s="1000">
        <f t="shared" si="3"/>
        <v>0</v>
      </c>
      <c r="P12" s="1000">
        <f t="shared" si="4"/>
        <v>0</v>
      </c>
      <c r="Q12" s="1000">
        <f t="shared" si="5"/>
        <v>0</v>
      </c>
      <c r="R12" s="1000">
        <f t="shared" si="6"/>
        <v>0</v>
      </c>
      <c r="S12" s="1000">
        <f t="shared" si="7"/>
        <v>0</v>
      </c>
      <c r="T12" s="1049">
        <f t="shared" si="8"/>
        <v>1456.51</v>
      </c>
      <c r="U12" s="1050">
        <f t="shared" si="9"/>
        <v>3433.31</v>
      </c>
      <c r="V12" s="1051"/>
      <c r="W12" s="1052">
        <f t="shared" si="10"/>
        <v>378.75</v>
      </c>
      <c r="X12" s="1000">
        <f t="shared" si="11"/>
        <v>247.94</v>
      </c>
      <c r="Y12" s="1000">
        <f t="shared" si="12"/>
        <v>132.94</v>
      </c>
      <c r="Z12" s="1000">
        <f t="shared" si="13"/>
        <v>5</v>
      </c>
      <c r="AA12" s="1049">
        <f t="shared" si="14"/>
        <v>62.75</v>
      </c>
      <c r="AB12" s="1050">
        <f t="shared" si="17"/>
        <v>827.38</v>
      </c>
      <c r="AC12" s="1056"/>
      <c r="AD12" s="1027">
        <f t="shared" si="15"/>
        <v>19.37</v>
      </c>
      <c r="AE12" s="1061">
        <f t="shared" si="16"/>
        <v>4260.6899999999996</v>
      </c>
      <c r="AF12" s="1009"/>
      <c r="AG12" s="1056"/>
      <c r="AH12" s="1009"/>
    </row>
    <row r="13" spans="2:36">
      <c r="B13" s="1070" t="s">
        <v>163</v>
      </c>
      <c r="C13" s="1000">
        <v>1393.78</v>
      </c>
      <c r="D13" s="1001">
        <v>1412</v>
      </c>
      <c r="E13" s="1072"/>
      <c r="F13" s="1000"/>
      <c r="G13" s="1007"/>
      <c r="H13" s="1073"/>
      <c r="I13" s="1093">
        <v>0.4</v>
      </c>
      <c r="J13" s="1094"/>
      <c r="L13" s="1027">
        <f t="shared" si="0"/>
        <v>1412</v>
      </c>
      <c r="M13" s="1000">
        <f t="shared" si="1"/>
        <v>564.79999999999995</v>
      </c>
      <c r="N13" s="1000">
        <f t="shared" si="2"/>
        <v>0</v>
      </c>
      <c r="O13" s="1000">
        <f t="shared" si="3"/>
        <v>0</v>
      </c>
      <c r="P13" s="1000">
        <f t="shared" si="4"/>
        <v>0</v>
      </c>
      <c r="Q13" s="1000">
        <f t="shared" si="5"/>
        <v>0</v>
      </c>
      <c r="R13" s="1000">
        <f t="shared" si="6"/>
        <v>0</v>
      </c>
      <c r="S13" s="1000">
        <f t="shared" si="7"/>
        <v>0</v>
      </c>
      <c r="T13" s="1049">
        <f t="shared" si="8"/>
        <v>1456.51</v>
      </c>
      <c r="U13" s="1050">
        <f t="shared" si="9"/>
        <v>3433.31</v>
      </c>
      <c r="V13" s="1051"/>
      <c r="W13" s="1052">
        <f t="shared" si="10"/>
        <v>378.75</v>
      </c>
      <c r="X13" s="1000">
        <f t="shared" si="11"/>
        <v>247.94</v>
      </c>
      <c r="Y13" s="1000">
        <f t="shared" si="12"/>
        <v>132.94</v>
      </c>
      <c r="Z13" s="1000">
        <f t="shared" si="13"/>
        <v>5</v>
      </c>
      <c r="AA13" s="1049">
        <f t="shared" si="14"/>
        <v>62.75</v>
      </c>
      <c r="AB13" s="1050">
        <f t="shared" si="17"/>
        <v>827.38</v>
      </c>
      <c r="AC13" s="1056"/>
      <c r="AD13" s="1027">
        <f t="shared" si="15"/>
        <v>19.37</v>
      </c>
      <c r="AE13" s="1061">
        <f t="shared" si="16"/>
        <v>4260.6899999999996</v>
      </c>
      <c r="AF13" s="1009"/>
      <c r="AG13" s="1056"/>
      <c r="AH13" s="1009"/>
    </row>
    <row r="14" spans="2:36">
      <c r="B14" s="999" t="s">
        <v>164</v>
      </c>
      <c r="C14" s="1000"/>
      <c r="D14" s="1001"/>
      <c r="E14" s="1072"/>
      <c r="F14" s="1000"/>
      <c r="G14" s="1007"/>
      <c r="H14" s="1073"/>
      <c r="I14" s="1093">
        <v>0.4</v>
      </c>
      <c r="J14" s="1094"/>
      <c r="L14" s="1027">
        <f t="shared" si="0"/>
        <v>0</v>
      </c>
      <c r="M14" s="1000">
        <f t="shared" si="1"/>
        <v>0</v>
      </c>
      <c r="N14" s="1000">
        <f t="shared" si="2"/>
        <v>0</v>
      </c>
      <c r="O14" s="1000">
        <f t="shared" si="3"/>
        <v>0</v>
      </c>
      <c r="P14" s="1000">
        <f t="shared" si="4"/>
        <v>0</v>
      </c>
      <c r="Q14" s="1000">
        <f t="shared" si="5"/>
        <v>0</v>
      </c>
      <c r="R14" s="1000">
        <f t="shared" si="6"/>
        <v>0</v>
      </c>
      <c r="S14" s="1000">
        <f t="shared" si="7"/>
        <v>0</v>
      </c>
      <c r="T14" s="1049">
        <f>0.23*(L14+M14+N14+O14+P14+Q14+R14+S14)</f>
        <v>0</v>
      </c>
      <c r="U14" s="1050">
        <f t="shared" si="9"/>
        <v>0</v>
      </c>
      <c r="V14" s="1051"/>
      <c r="W14" s="1052">
        <f t="shared" si="10"/>
        <v>0</v>
      </c>
      <c r="X14" s="1000">
        <f t="shared" si="11"/>
        <v>0</v>
      </c>
      <c r="Y14" s="1000">
        <f t="shared" si="12"/>
        <v>0</v>
      </c>
      <c r="Z14" s="1000">
        <f t="shared" si="13"/>
        <v>0</v>
      </c>
      <c r="AA14" s="1049">
        <f t="shared" si="14"/>
        <v>0</v>
      </c>
      <c r="AB14" s="1050">
        <f t="shared" si="17"/>
        <v>0</v>
      </c>
      <c r="AC14" s="1056"/>
      <c r="AD14" s="1027">
        <f t="shared" si="15"/>
        <v>0</v>
      </c>
      <c r="AE14" s="1061">
        <f t="shared" si="16"/>
        <v>0</v>
      </c>
      <c r="AF14" s="1009"/>
      <c r="AG14" s="1056"/>
      <c r="AH14" s="1009"/>
    </row>
    <row r="15" spans="2:36">
      <c r="B15" s="1070" t="s">
        <v>165</v>
      </c>
      <c r="C15" s="1049">
        <v>1320.85</v>
      </c>
      <c r="D15" s="1001">
        <v>1412</v>
      </c>
      <c r="E15" s="1072"/>
      <c r="F15" s="1000"/>
      <c r="G15" s="1007"/>
      <c r="H15" s="1073"/>
      <c r="I15" s="1093">
        <v>0.4</v>
      </c>
      <c r="J15" s="1094"/>
      <c r="L15" s="1027">
        <f t="shared" si="0"/>
        <v>1412</v>
      </c>
      <c r="M15" s="1000">
        <f t="shared" si="1"/>
        <v>564.79999999999995</v>
      </c>
      <c r="N15" s="1000">
        <f t="shared" si="2"/>
        <v>0</v>
      </c>
      <c r="O15" s="1000">
        <f t="shared" si="3"/>
        <v>0</v>
      </c>
      <c r="P15" s="1000">
        <f t="shared" si="4"/>
        <v>0</v>
      </c>
      <c r="Q15" s="1000">
        <f t="shared" si="5"/>
        <v>0</v>
      </c>
      <c r="R15" s="1000">
        <f t="shared" si="6"/>
        <v>0</v>
      </c>
      <c r="S15" s="1000">
        <f t="shared" si="7"/>
        <v>0</v>
      </c>
      <c r="T15" s="1049">
        <f t="shared" ref="T15:T39" si="18">$O$82*(L15+M15+N15+O15+P15+Q15+R15+S15)</f>
        <v>1456.51</v>
      </c>
      <c r="U15" s="1050">
        <f t="shared" si="9"/>
        <v>3433.31</v>
      </c>
      <c r="V15" s="1051"/>
      <c r="W15" s="1052">
        <f t="shared" si="10"/>
        <v>378.75</v>
      </c>
      <c r="X15" s="1000">
        <f t="shared" si="11"/>
        <v>247.94</v>
      </c>
      <c r="Y15" s="1000">
        <f t="shared" si="12"/>
        <v>132.94</v>
      </c>
      <c r="Z15" s="1000">
        <f t="shared" si="13"/>
        <v>5</v>
      </c>
      <c r="AA15" s="1049">
        <f t="shared" si="14"/>
        <v>62.75</v>
      </c>
      <c r="AB15" s="1050">
        <f t="shared" si="17"/>
        <v>827.38</v>
      </c>
      <c r="AC15" s="1056"/>
      <c r="AD15" s="1027">
        <f t="shared" si="15"/>
        <v>19.37</v>
      </c>
      <c r="AE15" s="1061">
        <f t="shared" si="16"/>
        <v>4260.6899999999996</v>
      </c>
      <c r="AF15" s="1009"/>
      <c r="AG15" s="1056"/>
      <c r="AH15" s="1009"/>
    </row>
    <row r="16" spans="2:36">
      <c r="B16" s="1070" t="s">
        <v>166</v>
      </c>
      <c r="C16" s="1049">
        <v>1320.85</v>
      </c>
      <c r="D16" s="1001">
        <v>1412.68</v>
      </c>
      <c r="E16" s="1072"/>
      <c r="F16" s="1000"/>
      <c r="G16" s="1007"/>
      <c r="H16" s="1073"/>
      <c r="I16" s="1093">
        <v>0.4</v>
      </c>
      <c r="J16" s="1094"/>
      <c r="L16" s="1027">
        <f t="shared" si="0"/>
        <v>1412.68</v>
      </c>
      <c r="M16" s="1000">
        <f t="shared" si="1"/>
        <v>564.79999999999995</v>
      </c>
      <c r="N16" s="1000">
        <f t="shared" si="2"/>
        <v>0</v>
      </c>
      <c r="O16" s="1000">
        <f t="shared" si="3"/>
        <v>0</v>
      </c>
      <c r="P16" s="1000">
        <f t="shared" si="4"/>
        <v>0</v>
      </c>
      <c r="Q16" s="1000">
        <f t="shared" si="5"/>
        <v>0</v>
      </c>
      <c r="R16" s="1000">
        <f t="shared" si="6"/>
        <v>0</v>
      </c>
      <c r="S16" s="1000">
        <f t="shared" si="7"/>
        <v>0</v>
      </c>
      <c r="T16" s="1049">
        <f t="shared" si="18"/>
        <v>1457.01</v>
      </c>
      <c r="U16" s="1050">
        <f t="shared" si="9"/>
        <v>3434.49</v>
      </c>
      <c r="V16" s="1051"/>
      <c r="W16" s="1052">
        <f t="shared" si="10"/>
        <v>378.75</v>
      </c>
      <c r="X16" s="1000">
        <f t="shared" si="11"/>
        <v>247.94</v>
      </c>
      <c r="Y16" s="1000">
        <f t="shared" si="12"/>
        <v>132.88999999999999</v>
      </c>
      <c r="Z16" s="1000">
        <f t="shared" si="13"/>
        <v>5</v>
      </c>
      <c r="AA16" s="1049">
        <f t="shared" si="14"/>
        <v>62.75</v>
      </c>
      <c r="AB16" s="1050">
        <f t="shared" si="17"/>
        <v>827.33</v>
      </c>
      <c r="AC16" s="1056"/>
      <c r="AD16" s="1027">
        <f t="shared" si="15"/>
        <v>19.37</v>
      </c>
      <c r="AE16" s="1061">
        <f t="shared" si="16"/>
        <v>4261.82</v>
      </c>
      <c r="AF16" s="1009"/>
      <c r="AG16" s="1056"/>
      <c r="AH16" s="1009"/>
    </row>
    <row r="17" spans="2:34">
      <c r="B17" s="1070" t="s">
        <v>167</v>
      </c>
      <c r="C17" s="1049">
        <v>1320.85</v>
      </c>
      <c r="D17" s="1001">
        <v>1412.68</v>
      </c>
      <c r="E17" s="1072">
        <v>24.55</v>
      </c>
      <c r="F17" s="1000"/>
      <c r="G17" s="1007"/>
      <c r="H17" s="1074">
        <v>0.2</v>
      </c>
      <c r="I17" s="1093">
        <v>0.4</v>
      </c>
      <c r="J17" s="1094"/>
      <c r="L17" s="1027">
        <f t="shared" si="0"/>
        <v>1412.68</v>
      </c>
      <c r="M17" s="1000">
        <f t="shared" si="1"/>
        <v>564.79999999999995</v>
      </c>
      <c r="N17" s="1000">
        <f t="shared" si="2"/>
        <v>50.44</v>
      </c>
      <c r="O17" s="1000">
        <f t="shared" si="3"/>
        <v>0</v>
      </c>
      <c r="P17" s="1000">
        <f t="shared" si="4"/>
        <v>0</v>
      </c>
      <c r="Q17" s="1000">
        <f t="shared" si="5"/>
        <v>0</v>
      </c>
      <c r="R17" s="1000">
        <f t="shared" si="6"/>
        <v>0</v>
      </c>
      <c r="S17" s="1000">
        <f t="shared" si="7"/>
        <v>0</v>
      </c>
      <c r="T17" s="1049">
        <f t="shared" si="18"/>
        <v>1494.17</v>
      </c>
      <c r="U17" s="1050">
        <f t="shared" si="9"/>
        <v>3522.09</v>
      </c>
      <c r="V17" s="1051"/>
      <c r="W17" s="1052">
        <f t="shared" si="10"/>
        <v>378.75</v>
      </c>
      <c r="X17" s="1000">
        <f t="shared" si="11"/>
        <v>247.94</v>
      </c>
      <c r="Y17" s="1000">
        <f t="shared" si="12"/>
        <v>132.88999999999999</v>
      </c>
      <c r="Z17" s="1000">
        <f t="shared" si="13"/>
        <v>5</v>
      </c>
      <c r="AA17" s="1049">
        <f t="shared" si="14"/>
        <v>62.75</v>
      </c>
      <c r="AB17" s="1050">
        <f t="shared" si="17"/>
        <v>827.33</v>
      </c>
      <c r="AC17" s="1056"/>
      <c r="AD17" s="1027">
        <f t="shared" si="15"/>
        <v>19.77</v>
      </c>
      <c r="AE17" s="1061">
        <f t="shared" si="16"/>
        <v>4349.42</v>
      </c>
      <c r="AF17" s="1009"/>
      <c r="AG17" s="1056"/>
      <c r="AH17" s="1009"/>
    </row>
    <row r="18" spans="2:34">
      <c r="B18" s="1075" t="s">
        <v>168</v>
      </c>
      <c r="C18" s="1049">
        <v>2157.38</v>
      </c>
      <c r="D18" s="1001">
        <f>IF($C$3*C18&lt;$D$73,$D$73,$C$3*C18)</f>
        <v>2306.2399999999998</v>
      </c>
      <c r="E18" s="1072"/>
      <c r="F18" s="1000"/>
      <c r="G18" s="1007"/>
      <c r="H18" s="1073"/>
      <c r="I18" s="1093">
        <v>0.4</v>
      </c>
      <c r="J18" s="1095"/>
      <c r="L18" s="1027">
        <f t="shared" si="0"/>
        <v>2306.2399999999998</v>
      </c>
      <c r="M18" s="1000">
        <f t="shared" si="1"/>
        <v>564.79999999999995</v>
      </c>
      <c r="N18" s="1000">
        <f t="shared" si="2"/>
        <v>0</v>
      </c>
      <c r="O18" s="1000">
        <f t="shared" si="3"/>
        <v>0</v>
      </c>
      <c r="P18" s="1000">
        <f t="shared" si="4"/>
        <v>0</v>
      </c>
      <c r="Q18" s="1000">
        <f t="shared" si="5"/>
        <v>0</v>
      </c>
      <c r="R18" s="1000">
        <f t="shared" si="6"/>
        <v>0</v>
      </c>
      <c r="S18" s="1000">
        <f t="shared" si="7"/>
        <v>0</v>
      </c>
      <c r="T18" s="1049">
        <f t="shared" si="18"/>
        <v>2115.38</v>
      </c>
      <c r="U18" s="1050">
        <f t="shared" si="9"/>
        <v>4986.42</v>
      </c>
      <c r="V18" s="1051"/>
      <c r="W18" s="1052">
        <f t="shared" si="10"/>
        <v>378.75</v>
      </c>
      <c r="X18" s="1000">
        <f t="shared" si="11"/>
        <v>247.94</v>
      </c>
      <c r="Y18" s="1000">
        <f t="shared" si="12"/>
        <v>79.28</v>
      </c>
      <c r="Z18" s="1000">
        <f t="shared" si="13"/>
        <v>5</v>
      </c>
      <c r="AA18" s="1049">
        <f t="shared" si="14"/>
        <v>62.75</v>
      </c>
      <c r="AB18" s="1050">
        <f t="shared" si="17"/>
        <v>773.72</v>
      </c>
      <c r="AC18" s="1056"/>
      <c r="AD18" s="1027">
        <f t="shared" si="15"/>
        <v>26.18</v>
      </c>
      <c r="AE18" s="1061">
        <f t="shared" si="16"/>
        <v>5760.14</v>
      </c>
      <c r="AF18" s="1009"/>
      <c r="AG18" s="1056"/>
      <c r="AH18" s="1009"/>
    </row>
    <row r="19" spans="2:34">
      <c r="B19" s="1075" t="s">
        <v>169</v>
      </c>
      <c r="C19" s="1049">
        <v>2157.38</v>
      </c>
      <c r="D19" s="1001">
        <f>IF($C$3*C19&lt;$D$73,$D$73,$C$3*C19)</f>
        <v>2306.2399999999998</v>
      </c>
      <c r="E19" s="1072">
        <v>24.55</v>
      </c>
      <c r="F19" s="1000"/>
      <c r="G19" s="1007"/>
      <c r="H19" s="1074">
        <v>0.2</v>
      </c>
      <c r="I19" s="1093">
        <v>0.4</v>
      </c>
      <c r="J19" s="1095"/>
      <c r="L19" s="1027">
        <f t="shared" si="0"/>
        <v>2306.2399999999998</v>
      </c>
      <c r="M19" s="1000">
        <f t="shared" si="1"/>
        <v>564.79999999999995</v>
      </c>
      <c r="N19" s="1000">
        <f t="shared" si="2"/>
        <v>73.23</v>
      </c>
      <c r="O19" s="1000">
        <f t="shared" si="3"/>
        <v>0</v>
      </c>
      <c r="P19" s="1000">
        <f t="shared" si="4"/>
        <v>0</v>
      </c>
      <c r="Q19" s="1000">
        <f t="shared" si="5"/>
        <v>0</v>
      </c>
      <c r="R19" s="1000">
        <f t="shared" si="6"/>
        <v>0</v>
      </c>
      <c r="S19" s="1000">
        <f t="shared" si="7"/>
        <v>0</v>
      </c>
      <c r="T19" s="1049">
        <f t="shared" si="18"/>
        <v>2169.34</v>
      </c>
      <c r="U19" s="1050">
        <f t="shared" si="9"/>
        <v>5113.6099999999997</v>
      </c>
      <c r="V19" s="1051"/>
      <c r="W19" s="1052">
        <f t="shared" si="10"/>
        <v>378.75</v>
      </c>
      <c r="X19" s="1000">
        <f t="shared" si="11"/>
        <v>247.94</v>
      </c>
      <c r="Y19" s="1000">
        <f t="shared" si="12"/>
        <v>79.28</v>
      </c>
      <c r="Z19" s="1000">
        <f t="shared" si="13"/>
        <v>5</v>
      </c>
      <c r="AA19" s="1049">
        <f t="shared" si="14"/>
        <v>62.75</v>
      </c>
      <c r="AB19" s="1050">
        <f t="shared" si="17"/>
        <v>773.72</v>
      </c>
      <c r="AC19" s="1056"/>
      <c r="AD19" s="1027">
        <f t="shared" si="15"/>
        <v>26.76</v>
      </c>
      <c r="AE19" s="1061">
        <f t="shared" si="16"/>
        <v>5887.33</v>
      </c>
      <c r="AF19" s="1009"/>
      <c r="AG19" s="1056"/>
      <c r="AH19" s="1009"/>
    </row>
    <row r="20" spans="2:34">
      <c r="B20" s="1075" t="s">
        <v>170</v>
      </c>
      <c r="C20" s="1049">
        <v>1320.85</v>
      </c>
      <c r="D20" s="1001">
        <v>1412.68</v>
      </c>
      <c r="E20" s="1072">
        <v>202.75</v>
      </c>
      <c r="F20" s="1000"/>
      <c r="G20" s="1007"/>
      <c r="H20" s="1074">
        <v>0.2</v>
      </c>
      <c r="I20" s="1093">
        <v>0.4</v>
      </c>
      <c r="J20" s="1094"/>
      <c r="L20" s="1027">
        <f t="shared" si="0"/>
        <v>1412.68</v>
      </c>
      <c r="M20" s="1000">
        <f t="shared" si="1"/>
        <v>564.79999999999995</v>
      </c>
      <c r="N20" s="1000">
        <f t="shared" si="2"/>
        <v>416.56</v>
      </c>
      <c r="O20" s="1000">
        <f t="shared" si="3"/>
        <v>0</v>
      </c>
      <c r="P20" s="1000">
        <f t="shared" si="4"/>
        <v>0</v>
      </c>
      <c r="Q20" s="1000">
        <f t="shared" si="5"/>
        <v>0</v>
      </c>
      <c r="R20" s="1000">
        <f t="shared" si="6"/>
        <v>0</v>
      </c>
      <c r="S20" s="1000">
        <f t="shared" si="7"/>
        <v>0</v>
      </c>
      <c r="T20" s="1049">
        <f t="shared" si="18"/>
        <v>1763.93</v>
      </c>
      <c r="U20" s="1050">
        <f t="shared" si="9"/>
        <v>4157.97</v>
      </c>
      <c r="V20" s="1051"/>
      <c r="W20" s="1052">
        <f t="shared" si="10"/>
        <v>378.75</v>
      </c>
      <c r="X20" s="1000">
        <f t="shared" si="11"/>
        <v>247.94</v>
      </c>
      <c r="Y20" s="1000">
        <f t="shared" si="12"/>
        <v>132.88999999999999</v>
      </c>
      <c r="Z20" s="1000">
        <f t="shared" si="13"/>
        <v>5</v>
      </c>
      <c r="AA20" s="1049">
        <f t="shared" si="14"/>
        <v>62.75</v>
      </c>
      <c r="AB20" s="1050">
        <f t="shared" si="17"/>
        <v>827.33</v>
      </c>
      <c r="AC20" s="1056"/>
      <c r="AD20" s="1027">
        <f t="shared" si="15"/>
        <v>22.66</v>
      </c>
      <c r="AE20" s="1061">
        <f t="shared" si="16"/>
        <v>4985.3</v>
      </c>
      <c r="AF20" s="1009"/>
      <c r="AG20" s="1056"/>
      <c r="AH20" s="1009"/>
    </row>
    <row r="21" spans="2:34">
      <c r="B21" s="1075" t="s">
        <v>171</v>
      </c>
      <c r="C21" s="1049">
        <v>2157.38</v>
      </c>
      <c r="D21" s="1001">
        <f>IF($C$3*C21&lt;$D$73,$D$73,$C$3*C21)</f>
        <v>2306.2399999999998</v>
      </c>
      <c r="E21" s="1072"/>
      <c r="F21" s="1000"/>
      <c r="G21" s="1007"/>
      <c r="H21" s="1074"/>
      <c r="I21" s="1093">
        <v>0.4</v>
      </c>
      <c r="J21" s="1094"/>
      <c r="L21" s="1027">
        <f t="shared" si="0"/>
        <v>2306.2399999999998</v>
      </c>
      <c r="M21" s="1000">
        <f t="shared" si="1"/>
        <v>564.79999999999995</v>
      </c>
      <c r="N21" s="1000">
        <f t="shared" si="2"/>
        <v>0</v>
      </c>
      <c r="O21" s="1000">
        <f t="shared" si="3"/>
        <v>0</v>
      </c>
      <c r="P21" s="1000">
        <f t="shared" si="4"/>
        <v>0</v>
      </c>
      <c r="Q21" s="1000">
        <f t="shared" si="5"/>
        <v>0</v>
      </c>
      <c r="R21" s="1000">
        <f t="shared" si="6"/>
        <v>0</v>
      </c>
      <c r="S21" s="1000">
        <f t="shared" si="7"/>
        <v>0</v>
      </c>
      <c r="T21" s="1049">
        <f t="shared" si="18"/>
        <v>2115.38</v>
      </c>
      <c r="U21" s="1050">
        <f t="shared" ref="U21:U35" si="19">SUM(L21:T21)</f>
        <v>4986.42</v>
      </c>
      <c r="V21" s="1051"/>
      <c r="W21" s="1052">
        <f t="shared" si="10"/>
        <v>378.75</v>
      </c>
      <c r="X21" s="1000">
        <f t="shared" si="11"/>
        <v>247.94</v>
      </c>
      <c r="Y21" s="1000">
        <f t="shared" si="12"/>
        <v>79.28</v>
      </c>
      <c r="Z21" s="1000">
        <f t="shared" si="13"/>
        <v>5</v>
      </c>
      <c r="AA21" s="1049">
        <f t="shared" si="14"/>
        <v>62.75</v>
      </c>
      <c r="AB21" s="1050">
        <f t="shared" si="17"/>
        <v>773.72</v>
      </c>
      <c r="AC21" s="1056"/>
      <c r="AD21" s="1027">
        <f t="shared" si="15"/>
        <v>26.18</v>
      </c>
      <c r="AE21" s="1061">
        <f t="shared" si="16"/>
        <v>5760.14</v>
      </c>
      <c r="AF21" s="1009"/>
      <c r="AG21" s="1056"/>
      <c r="AH21" s="1009"/>
    </row>
    <row r="22" spans="2:34">
      <c r="B22" s="1075" t="s">
        <v>172</v>
      </c>
      <c r="C22" s="1049">
        <v>1320.85</v>
      </c>
      <c r="D22" s="1001">
        <v>1412.68</v>
      </c>
      <c r="E22" s="1072"/>
      <c r="F22" s="1000"/>
      <c r="G22" s="1007"/>
      <c r="H22" s="1074"/>
      <c r="I22" s="1093">
        <v>0.4</v>
      </c>
      <c r="J22" s="1094"/>
      <c r="L22" s="1027">
        <f t="shared" si="0"/>
        <v>1412.68</v>
      </c>
      <c r="M22" s="1000">
        <f t="shared" si="1"/>
        <v>564.79999999999995</v>
      </c>
      <c r="N22" s="1000">
        <f t="shared" si="2"/>
        <v>0</v>
      </c>
      <c r="O22" s="1000">
        <f t="shared" si="3"/>
        <v>0</v>
      </c>
      <c r="P22" s="1000">
        <f t="shared" si="4"/>
        <v>0</v>
      </c>
      <c r="Q22" s="1000">
        <f t="shared" si="5"/>
        <v>0</v>
      </c>
      <c r="R22" s="1000">
        <f t="shared" si="6"/>
        <v>0</v>
      </c>
      <c r="S22" s="1000">
        <f t="shared" si="7"/>
        <v>0</v>
      </c>
      <c r="T22" s="1049">
        <f t="shared" si="18"/>
        <v>1457.01</v>
      </c>
      <c r="U22" s="1050">
        <f t="shared" si="19"/>
        <v>3434.49</v>
      </c>
      <c r="V22" s="1051"/>
      <c r="W22" s="1052">
        <f t="shared" si="10"/>
        <v>378.75</v>
      </c>
      <c r="X22" s="1000">
        <f t="shared" si="11"/>
        <v>247.94</v>
      </c>
      <c r="Y22" s="1000">
        <f t="shared" si="12"/>
        <v>132.88999999999999</v>
      </c>
      <c r="Z22" s="1000">
        <f t="shared" si="13"/>
        <v>5</v>
      </c>
      <c r="AA22" s="1049">
        <f t="shared" si="14"/>
        <v>62.75</v>
      </c>
      <c r="AB22" s="1050">
        <f t="shared" si="17"/>
        <v>827.33</v>
      </c>
      <c r="AC22" s="1056"/>
      <c r="AD22" s="1027">
        <f t="shared" si="15"/>
        <v>19.37</v>
      </c>
      <c r="AE22" s="1061">
        <f t="shared" si="16"/>
        <v>4261.82</v>
      </c>
      <c r="AF22" s="1009"/>
      <c r="AG22" s="1056"/>
      <c r="AH22" s="1009"/>
    </row>
    <row r="23" spans="2:34">
      <c r="B23" s="1075" t="s">
        <v>173</v>
      </c>
      <c r="C23" s="1049">
        <v>1320.85</v>
      </c>
      <c r="D23" s="1001">
        <v>1412.68</v>
      </c>
      <c r="E23" s="1072"/>
      <c r="F23" s="1000"/>
      <c r="G23" s="1007"/>
      <c r="H23" s="1074"/>
      <c r="I23" s="1093">
        <v>0.4</v>
      </c>
      <c r="J23" s="1094"/>
      <c r="L23" s="1027">
        <f t="shared" si="0"/>
        <v>1412.68</v>
      </c>
      <c r="M23" s="1000">
        <f t="shared" si="1"/>
        <v>564.79999999999995</v>
      </c>
      <c r="N23" s="1000">
        <f t="shared" si="2"/>
        <v>0</v>
      </c>
      <c r="O23" s="1000">
        <f t="shared" si="3"/>
        <v>0</v>
      </c>
      <c r="P23" s="1000">
        <f t="shared" si="4"/>
        <v>0</v>
      </c>
      <c r="Q23" s="1000">
        <f t="shared" si="5"/>
        <v>0</v>
      </c>
      <c r="R23" s="1000">
        <f t="shared" si="6"/>
        <v>0</v>
      </c>
      <c r="S23" s="1000">
        <f t="shared" si="7"/>
        <v>0</v>
      </c>
      <c r="T23" s="1049">
        <f t="shared" si="18"/>
        <v>1457.01</v>
      </c>
      <c r="U23" s="1050">
        <f t="shared" si="19"/>
        <v>3434.49</v>
      </c>
      <c r="V23" s="1051"/>
      <c r="W23" s="1052">
        <f t="shared" si="10"/>
        <v>378.75</v>
      </c>
      <c r="X23" s="1000">
        <f t="shared" si="11"/>
        <v>247.94</v>
      </c>
      <c r="Y23" s="1000">
        <f t="shared" si="12"/>
        <v>132.88999999999999</v>
      </c>
      <c r="Z23" s="1000">
        <f t="shared" si="13"/>
        <v>5</v>
      </c>
      <c r="AA23" s="1049">
        <f t="shared" si="14"/>
        <v>62.75</v>
      </c>
      <c r="AB23" s="1050">
        <f t="shared" si="17"/>
        <v>827.33</v>
      </c>
      <c r="AC23" s="1056"/>
      <c r="AD23" s="1027">
        <f t="shared" si="15"/>
        <v>19.37</v>
      </c>
      <c r="AE23" s="1061">
        <f t="shared" si="16"/>
        <v>4261.82</v>
      </c>
      <c r="AF23" s="1009"/>
      <c r="AG23" s="1056"/>
      <c r="AH23" s="1009"/>
    </row>
    <row r="24" spans="2:34">
      <c r="B24" s="1075" t="s">
        <v>174</v>
      </c>
      <c r="C24" s="1049">
        <v>1320.85</v>
      </c>
      <c r="D24" s="1001">
        <v>1412.68</v>
      </c>
      <c r="E24" s="1072"/>
      <c r="F24" s="1000"/>
      <c r="G24" s="1007"/>
      <c r="H24" s="1074"/>
      <c r="I24" s="1093">
        <v>0.4</v>
      </c>
      <c r="J24" s="1094"/>
      <c r="L24" s="1027">
        <f t="shared" si="0"/>
        <v>1412.68</v>
      </c>
      <c r="M24" s="1000">
        <f t="shared" si="1"/>
        <v>564.79999999999995</v>
      </c>
      <c r="N24" s="1000">
        <f t="shared" si="2"/>
        <v>0</v>
      </c>
      <c r="O24" s="1000">
        <f t="shared" si="3"/>
        <v>0</v>
      </c>
      <c r="P24" s="1000">
        <f t="shared" si="4"/>
        <v>0</v>
      </c>
      <c r="Q24" s="1000">
        <f t="shared" si="5"/>
        <v>0</v>
      </c>
      <c r="R24" s="1000">
        <f t="shared" si="6"/>
        <v>0</v>
      </c>
      <c r="S24" s="1000">
        <f t="shared" si="7"/>
        <v>0</v>
      </c>
      <c r="T24" s="1049">
        <f t="shared" si="18"/>
        <v>1457.01</v>
      </c>
      <c r="U24" s="1050">
        <f t="shared" si="19"/>
        <v>3434.49</v>
      </c>
      <c r="V24" s="1051"/>
      <c r="W24" s="1052">
        <f t="shared" si="10"/>
        <v>378.75</v>
      </c>
      <c r="X24" s="1000">
        <f t="shared" si="11"/>
        <v>247.94</v>
      </c>
      <c r="Y24" s="1000">
        <f t="shared" si="12"/>
        <v>132.88999999999999</v>
      </c>
      <c r="Z24" s="1000">
        <f t="shared" si="13"/>
        <v>5</v>
      </c>
      <c r="AA24" s="1049">
        <f t="shared" si="14"/>
        <v>62.75</v>
      </c>
      <c r="AB24" s="1050">
        <f t="shared" si="17"/>
        <v>827.33</v>
      </c>
      <c r="AC24" s="1056"/>
      <c r="AD24" s="1027">
        <f t="shared" si="15"/>
        <v>19.37</v>
      </c>
      <c r="AE24" s="1061">
        <f t="shared" si="16"/>
        <v>4261.82</v>
      </c>
      <c r="AF24" s="1009"/>
      <c r="AG24" s="1056"/>
      <c r="AH24" s="1009"/>
    </row>
    <row r="25" spans="2:34">
      <c r="B25" s="1075" t="s">
        <v>175</v>
      </c>
      <c r="C25" s="1049">
        <v>1320.85</v>
      </c>
      <c r="D25" s="1001">
        <v>1412.68</v>
      </c>
      <c r="E25" s="1072"/>
      <c r="F25" s="1000"/>
      <c r="G25" s="1007"/>
      <c r="H25" s="1074"/>
      <c r="I25" s="1093">
        <v>0.4</v>
      </c>
      <c r="J25" s="1094"/>
      <c r="L25" s="1027">
        <f t="shared" si="0"/>
        <v>1412.68</v>
      </c>
      <c r="M25" s="1000">
        <f t="shared" si="1"/>
        <v>564.79999999999995</v>
      </c>
      <c r="N25" s="1000">
        <f t="shared" si="2"/>
        <v>0</v>
      </c>
      <c r="O25" s="1000">
        <f t="shared" si="3"/>
        <v>0</v>
      </c>
      <c r="P25" s="1000">
        <f t="shared" si="4"/>
        <v>0</v>
      </c>
      <c r="Q25" s="1000">
        <f t="shared" si="5"/>
        <v>0</v>
      </c>
      <c r="R25" s="1000">
        <f t="shared" si="6"/>
        <v>0</v>
      </c>
      <c r="S25" s="1000">
        <f t="shared" si="7"/>
        <v>0</v>
      </c>
      <c r="T25" s="1049">
        <f t="shared" si="18"/>
        <v>1457.01</v>
      </c>
      <c r="U25" s="1050">
        <f t="shared" si="19"/>
        <v>3434.49</v>
      </c>
      <c r="V25" s="1051"/>
      <c r="W25" s="1052">
        <f t="shared" si="10"/>
        <v>378.75</v>
      </c>
      <c r="X25" s="1000">
        <f t="shared" si="11"/>
        <v>247.94</v>
      </c>
      <c r="Y25" s="1000">
        <f t="shared" si="12"/>
        <v>132.88999999999999</v>
      </c>
      <c r="Z25" s="1000">
        <f t="shared" si="13"/>
        <v>5</v>
      </c>
      <c r="AA25" s="1049">
        <f t="shared" si="14"/>
        <v>62.75</v>
      </c>
      <c r="AB25" s="1050">
        <f t="shared" si="17"/>
        <v>827.33</v>
      </c>
      <c r="AC25" s="1056"/>
      <c r="AD25" s="1027">
        <f t="shared" si="15"/>
        <v>19.37</v>
      </c>
      <c r="AE25" s="1061">
        <f t="shared" si="16"/>
        <v>4261.82</v>
      </c>
      <c r="AF25" s="1009"/>
      <c r="AG25" s="1056"/>
      <c r="AH25" s="1009"/>
    </row>
    <row r="26" spans="2:34">
      <c r="B26" s="1075" t="s">
        <v>176</v>
      </c>
      <c r="C26" s="1049">
        <v>2157.38</v>
      </c>
      <c r="D26" s="1001">
        <f>IF($C$3*C26&lt;$D$73,$D$73,$C$3*C26)</f>
        <v>2306.2399999999998</v>
      </c>
      <c r="E26" s="1072"/>
      <c r="F26" s="1000"/>
      <c r="G26" s="1007"/>
      <c r="H26" s="1074"/>
      <c r="I26" s="1093">
        <v>0.4</v>
      </c>
      <c r="J26" s="1094"/>
      <c r="L26" s="1027">
        <f t="shared" si="0"/>
        <v>2306.2399999999998</v>
      </c>
      <c r="M26" s="1000">
        <f t="shared" si="1"/>
        <v>564.79999999999995</v>
      </c>
      <c r="N26" s="1000">
        <f t="shared" si="2"/>
        <v>0</v>
      </c>
      <c r="O26" s="1000">
        <f t="shared" si="3"/>
        <v>0</v>
      </c>
      <c r="P26" s="1000">
        <f t="shared" si="4"/>
        <v>0</v>
      </c>
      <c r="Q26" s="1000">
        <f t="shared" si="5"/>
        <v>0</v>
      </c>
      <c r="R26" s="1000">
        <f t="shared" si="6"/>
        <v>0</v>
      </c>
      <c r="S26" s="1000">
        <f t="shared" si="7"/>
        <v>0</v>
      </c>
      <c r="T26" s="1049">
        <f t="shared" si="18"/>
        <v>2115.38</v>
      </c>
      <c r="U26" s="1050">
        <f t="shared" si="19"/>
        <v>4986.42</v>
      </c>
      <c r="V26" s="1051"/>
      <c r="W26" s="1052">
        <f t="shared" si="10"/>
        <v>378.75</v>
      </c>
      <c r="X26" s="1000">
        <f t="shared" si="11"/>
        <v>247.94</v>
      </c>
      <c r="Y26" s="1000">
        <f t="shared" si="12"/>
        <v>79.28</v>
      </c>
      <c r="Z26" s="1000">
        <f t="shared" si="13"/>
        <v>5</v>
      </c>
      <c r="AA26" s="1049">
        <f t="shared" si="14"/>
        <v>62.75</v>
      </c>
      <c r="AB26" s="1050">
        <f t="shared" si="17"/>
        <v>773.72</v>
      </c>
      <c r="AC26" s="1056"/>
      <c r="AD26" s="1027">
        <f t="shared" si="15"/>
        <v>26.18</v>
      </c>
      <c r="AE26" s="1061">
        <f t="shared" si="16"/>
        <v>5760.14</v>
      </c>
      <c r="AF26" s="1009"/>
      <c r="AG26" s="1056"/>
      <c r="AH26" s="1009"/>
    </row>
    <row r="27" spans="2:34">
      <c r="B27" s="1075" t="s">
        <v>177</v>
      </c>
      <c r="C27" s="1049">
        <v>1320.85</v>
      </c>
      <c r="D27" s="1001">
        <v>1412.68</v>
      </c>
      <c r="E27" s="1072"/>
      <c r="F27" s="1000"/>
      <c r="G27" s="1007"/>
      <c r="H27" s="1074"/>
      <c r="I27" s="1093">
        <v>0.4</v>
      </c>
      <c r="J27" s="1094"/>
      <c r="L27" s="1027">
        <f t="shared" si="0"/>
        <v>1412.68</v>
      </c>
      <c r="M27" s="1000">
        <f t="shared" si="1"/>
        <v>564.79999999999995</v>
      </c>
      <c r="N27" s="1000">
        <f t="shared" si="2"/>
        <v>0</v>
      </c>
      <c r="O27" s="1000">
        <f t="shared" si="3"/>
        <v>0</v>
      </c>
      <c r="P27" s="1000">
        <f t="shared" si="4"/>
        <v>0</v>
      </c>
      <c r="Q27" s="1000">
        <f t="shared" si="5"/>
        <v>0</v>
      </c>
      <c r="R27" s="1000">
        <f t="shared" si="6"/>
        <v>0</v>
      </c>
      <c r="S27" s="1000">
        <f t="shared" si="7"/>
        <v>0</v>
      </c>
      <c r="T27" s="1049">
        <f t="shared" si="18"/>
        <v>1457.01</v>
      </c>
      <c r="U27" s="1050">
        <f t="shared" si="19"/>
        <v>3434.49</v>
      </c>
      <c r="V27" s="1051"/>
      <c r="W27" s="1052">
        <f t="shared" si="10"/>
        <v>378.75</v>
      </c>
      <c r="X27" s="1000">
        <f t="shared" si="11"/>
        <v>247.94</v>
      </c>
      <c r="Y27" s="1000">
        <f t="shared" si="12"/>
        <v>132.88999999999999</v>
      </c>
      <c r="Z27" s="1000">
        <f t="shared" si="13"/>
        <v>5</v>
      </c>
      <c r="AA27" s="1049">
        <f t="shared" si="14"/>
        <v>62.75</v>
      </c>
      <c r="AB27" s="1050">
        <f t="shared" si="17"/>
        <v>827.33</v>
      </c>
      <c r="AC27" s="1056"/>
      <c r="AD27" s="1027">
        <f t="shared" si="15"/>
        <v>19.37</v>
      </c>
      <c r="AE27" s="1061">
        <f t="shared" si="16"/>
        <v>4261.82</v>
      </c>
      <c r="AF27" s="1009"/>
      <c r="AG27" s="1056"/>
      <c r="AH27" s="1009"/>
    </row>
    <row r="28" spans="2:34">
      <c r="B28" s="1075" t="s">
        <v>178</v>
      </c>
      <c r="C28" s="1049">
        <v>1320.85</v>
      </c>
      <c r="D28" s="1001">
        <v>1412.68</v>
      </c>
      <c r="E28" s="1072"/>
      <c r="F28" s="1000"/>
      <c r="G28" s="1007"/>
      <c r="H28" s="1074"/>
      <c r="I28" s="1093">
        <v>0.4</v>
      </c>
      <c r="J28" s="1094"/>
      <c r="L28" s="1027">
        <f t="shared" si="0"/>
        <v>1412.68</v>
      </c>
      <c r="M28" s="1000">
        <f t="shared" si="1"/>
        <v>564.79999999999995</v>
      </c>
      <c r="N28" s="1000">
        <f t="shared" si="2"/>
        <v>0</v>
      </c>
      <c r="O28" s="1000">
        <f t="shared" si="3"/>
        <v>0</v>
      </c>
      <c r="P28" s="1000">
        <f t="shared" si="4"/>
        <v>0</v>
      </c>
      <c r="Q28" s="1000">
        <f t="shared" si="5"/>
        <v>0</v>
      </c>
      <c r="R28" s="1000">
        <f t="shared" si="6"/>
        <v>0</v>
      </c>
      <c r="S28" s="1000">
        <f t="shared" si="7"/>
        <v>0</v>
      </c>
      <c r="T28" s="1049">
        <f t="shared" si="18"/>
        <v>1457.01</v>
      </c>
      <c r="U28" s="1050">
        <f t="shared" si="19"/>
        <v>3434.49</v>
      </c>
      <c r="V28" s="1051"/>
      <c r="W28" s="1052">
        <f t="shared" si="10"/>
        <v>378.75</v>
      </c>
      <c r="X28" s="1000">
        <f t="shared" si="11"/>
        <v>247.94</v>
      </c>
      <c r="Y28" s="1000">
        <f t="shared" si="12"/>
        <v>132.88999999999999</v>
      </c>
      <c r="Z28" s="1000">
        <f t="shared" si="13"/>
        <v>5</v>
      </c>
      <c r="AA28" s="1049">
        <f t="shared" si="14"/>
        <v>62.75</v>
      </c>
      <c r="AB28" s="1050">
        <f t="shared" si="17"/>
        <v>827.33</v>
      </c>
      <c r="AC28" s="1056"/>
      <c r="AD28" s="1027">
        <f t="shared" si="15"/>
        <v>19.37</v>
      </c>
      <c r="AE28" s="1061">
        <f t="shared" si="16"/>
        <v>4261.82</v>
      </c>
      <c r="AF28" s="1009"/>
      <c r="AG28" s="1056"/>
      <c r="AH28" s="1009"/>
    </row>
    <row r="29" spans="2:34">
      <c r="B29" s="1075" t="s">
        <v>179</v>
      </c>
      <c r="C29" s="1049">
        <v>1320.85</v>
      </c>
      <c r="D29" s="1001">
        <v>1412.68</v>
      </c>
      <c r="E29" s="1072"/>
      <c r="F29" s="1000"/>
      <c r="G29" s="1007"/>
      <c r="H29" s="1074"/>
      <c r="I29" s="1093">
        <v>0.4</v>
      </c>
      <c r="J29" s="1094"/>
      <c r="L29" s="1027">
        <f t="shared" si="0"/>
        <v>1412.68</v>
      </c>
      <c r="M29" s="1000">
        <f t="shared" si="1"/>
        <v>564.79999999999995</v>
      </c>
      <c r="N29" s="1000">
        <f t="shared" si="2"/>
        <v>0</v>
      </c>
      <c r="O29" s="1000">
        <f t="shared" si="3"/>
        <v>0</v>
      </c>
      <c r="P29" s="1000">
        <f t="shared" si="4"/>
        <v>0</v>
      </c>
      <c r="Q29" s="1000">
        <f t="shared" si="5"/>
        <v>0</v>
      </c>
      <c r="R29" s="1000">
        <f t="shared" si="6"/>
        <v>0</v>
      </c>
      <c r="S29" s="1000">
        <f t="shared" si="7"/>
        <v>0</v>
      </c>
      <c r="T29" s="1049">
        <f t="shared" si="18"/>
        <v>1457.01</v>
      </c>
      <c r="U29" s="1050">
        <f t="shared" si="19"/>
        <v>3434.49</v>
      </c>
      <c r="V29" s="1051"/>
      <c r="W29" s="1052">
        <f t="shared" si="10"/>
        <v>378.75</v>
      </c>
      <c r="X29" s="1000">
        <f t="shared" si="11"/>
        <v>247.94</v>
      </c>
      <c r="Y29" s="1000">
        <f t="shared" si="12"/>
        <v>132.88999999999999</v>
      </c>
      <c r="Z29" s="1000">
        <f t="shared" si="13"/>
        <v>5</v>
      </c>
      <c r="AA29" s="1049">
        <f t="shared" si="14"/>
        <v>62.75</v>
      </c>
      <c r="AB29" s="1050">
        <f t="shared" si="17"/>
        <v>827.33</v>
      </c>
      <c r="AC29" s="1056"/>
      <c r="AD29" s="1027">
        <f t="shared" si="15"/>
        <v>19.37</v>
      </c>
      <c r="AE29" s="1061">
        <f t="shared" si="16"/>
        <v>4261.82</v>
      </c>
      <c r="AF29" s="1009"/>
      <c r="AG29" s="1056"/>
      <c r="AH29" s="1009"/>
    </row>
    <row r="30" spans="2:34">
      <c r="B30" s="1075" t="s">
        <v>180</v>
      </c>
      <c r="C30" s="1049">
        <v>1320.85</v>
      </c>
      <c r="D30" s="1001">
        <v>1412.68</v>
      </c>
      <c r="E30" s="1072"/>
      <c r="F30" s="1000"/>
      <c r="G30" s="1007"/>
      <c r="H30" s="1074"/>
      <c r="I30" s="1093">
        <v>0.4</v>
      </c>
      <c r="J30" s="1094"/>
      <c r="L30" s="1027">
        <f t="shared" si="0"/>
        <v>1412.68</v>
      </c>
      <c r="M30" s="1000">
        <f t="shared" si="1"/>
        <v>564.79999999999995</v>
      </c>
      <c r="N30" s="1000">
        <f t="shared" si="2"/>
        <v>0</v>
      </c>
      <c r="O30" s="1000">
        <f t="shared" si="3"/>
        <v>0</v>
      </c>
      <c r="P30" s="1000">
        <f t="shared" si="4"/>
        <v>0</v>
      </c>
      <c r="Q30" s="1000">
        <f t="shared" si="5"/>
        <v>0</v>
      </c>
      <c r="R30" s="1000">
        <f t="shared" si="6"/>
        <v>0</v>
      </c>
      <c r="S30" s="1000">
        <f t="shared" si="7"/>
        <v>0</v>
      </c>
      <c r="T30" s="1049">
        <f t="shared" si="18"/>
        <v>1457.01</v>
      </c>
      <c r="U30" s="1050">
        <f t="shared" si="19"/>
        <v>3434.49</v>
      </c>
      <c r="V30" s="1051"/>
      <c r="W30" s="1052">
        <f t="shared" si="10"/>
        <v>378.75</v>
      </c>
      <c r="X30" s="1000">
        <f t="shared" si="11"/>
        <v>247.94</v>
      </c>
      <c r="Y30" s="1000">
        <f t="shared" si="12"/>
        <v>132.88999999999999</v>
      </c>
      <c r="Z30" s="1000">
        <f t="shared" si="13"/>
        <v>5</v>
      </c>
      <c r="AA30" s="1049">
        <f t="shared" si="14"/>
        <v>62.75</v>
      </c>
      <c r="AB30" s="1050">
        <f t="shared" si="17"/>
        <v>827.33</v>
      </c>
      <c r="AC30" s="1056"/>
      <c r="AD30" s="1027">
        <f t="shared" si="15"/>
        <v>19.37</v>
      </c>
      <c r="AE30" s="1061">
        <f t="shared" si="16"/>
        <v>4261.82</v>
      </c>
      <c r="AF30" s="1009"/>
      <c r="AG30" s="1056"/>
      <c r="AH30" s="1009"/>
    </row>
    <row r="31" spans="2:34">
      <c r="B31" s="1075" t="s">
        <v>181</v>
      </c>
      <c r="C31" s="1049">
        <v>2157.38</v>
      </c>
      <c r="D31" s="1001">
        <f>IF($C$3*C31&lt;$D$73,$D$73,$C$3*C31)</f>
        <v>2306.2399999999998</v>
      </c>
      <c r="E31" s="1072"/>
      <c r="F31" s="1000"/>
      <c r="G31" s="1007"/>
      <c r="H31" s="1074"/>
      <c r="I31" s="1093">
        <v>0.4</v>
      </c>
      <c r="J31" s="1094"/>
      <c r="L31" s="1027">
        <f t="shared" si="0"/>
        <v>2306.2399999999998</v>
      </c>
      <c r="M31" s="1000">
        <f t="shared" si="1"/>
        <v>564.79999999999995</v>
      </c>
      <c r="N31" s="1000">
        <f t="shared" si="2"/>
        <v>0</v>
      </c>
      <c r="O31" s="1000">
        <f t="shared" si="3"/>
        <v>0</v>
      </c>
      <c r="P31" s="1000">
        <f t="shared" si="4"/>
        <v>0</v>
      </c>
      <c r="Q31" s="1000">
        <f t="shared" si="5"/>
        <v>0</v>
      </c>
      <c r="R31" s="1000">
        <f t="shared" si="6"/>
        <v>0</v>
      </c>
      <c r="S31" s="1000">
        <f t="shared" si="7"/>
        <v>0</v>
      </c>
      <c r="T31" s="1049">
        <f t="shared" si="18"/>
        <v>2115.38</v>
      </c>
      <c r="U31" s="1050">
        <f t="shared" si="19"/>
        <v>4986.42</v>
      </c>
      <c r="V31" s="1051"/>
      <c r="W31" s="1052">
        <f t="shared" si="10"/>
        <v>378.75</v>
      </c>
      <c r="X31" s="1000">
        <f t="shared" si="11"/>
        <v>247.94</v>
      </c>
      <c r="Y31" s="1000">
        <f t="shared" si="12"/>
        <v>79.28</v>
      </c>
      <c r="Z31" s="1000">
        <f t="shared" si="13"/>
        <v>5</v>
      </c>
      <c r="AA31" s="1049">
        <f t="shared" si="14"/>
        <v>62.75</v>
      </c>
      <c r="AB31" s="1050">
        <f t="shared" si="17"/>
        <v>773.72</v>
      </c>
      <c r="AC31" s="1056"/>
      <c r="AD31" s="1027">
        <f t="shared" si="15"/>
        <v>26.18</v>
      </c>
      <c r="AE31" s="1061">
        <f t="shared" si="16"/>
        <v>5760.14</v>
      </c>
      <c r="AF31" s="1009"/>
      <c r="AG31" s="1056"/>
      <c r="AH31" s="1009"/>
    </row>
    <row r="32" spans="2:34">
      <c r="B32" s="1075" t="s">
        <v>182</v>
      </c>
      <c r="C32" s="1049">
        <v>1320.85</v>
      </c>
      <c r="D32" s="1001">
        <v>1412.68</v>
      </c>
      <c r="E32" s="1072"/>
      <c r="F32" s="1000"/>
      <c r="G32" s="1007"/>
      <c r="H32" s="1074"/>
      <c r="I32" s="1093">
        <v>0.4</v>
      </c>
      <c r="J32" s="1094"/>
      <c r="L32" s="1027">
        <f t="shared" si="0"/>
        <v>1412.68</v>
      </c>
      <c r="M32" s="1000">
        <f t="shared" si="1"/>
        <v>564.79999999999995</v>
      </c>
      <c r="N32" s="1000">
        <f t="shared" si="2"/>
        <v>0</v>
      </c>
      <c r="O32" s="1000">
        <f t="shared" si="3"/>
        <v>0</v>
      </c>
      <c r="P32" s="1000">
        <f t="shared" si="4"/>
        <v>0</v>
      </c>
      <c r="Q32" s="1000">
        <f t="shared" si="5"/>
        <v>0</v>
      </c>
      <c r="R32" s="1000">
        <f t="shared" si="6"/>
        <v>0</v>
      </c>
      <c r="S32" s="1000">
        <f t="shared" si="7"/>
        <v>0</v>
      </c>
      <c r="T32" s="1049">
        <f t="shared" si="18"/>
        <v>1457.01</v>
      </c>
      <c r="U32" s="1050">
        <f t="shared" si="19"/>
        <v>3434.49</v>
      </c>
      <c r="V32" s="1051"/>
      <c r="W32" s="1052">
        <f t="shared" si="10"/>
        <v>378.75</v>
      </c>
      <c r="X32" s="1000">
        <f t="shared" si="11"/>
        <v>247.94</v>
      </c>
      <c r="Y32" s="1000">
        <f t="shared" si="12"/>
        <v>132.88999999999999</v>
      </c>
      <c r="Z32" s="1000">
        <f t="shared" si="13"/>
        <v>5</v>
      </c>
      <c r="AA32" s="1049">
        <f t="shared" si="14"/>
        <v>62.75</v>
      </c>
      <c r="AB32" s="1050">
        <f t="shared" si="17"/>
        <v>827.33</v>
      </c>
      <c r="AC32" s="1056"/>
      <c r="AD32" s="1027">
        <f t="shared" si="15"/>
        <v>19.37</v>
      </c>
      <c r="AE32" s="1061">
        <f t="shared" si="16"/>
        <v>4261.82</v>
      </c>
      <c r="AF32" s="1009"/>
      <c r="AG32" s="1056"/>
      <c r="AH32" s="1009"/>
    </row>
    <row r="33" spans="2:34">
      <c r="B33" s="1075" t="s">
        <v>183</v>
      </c>
      <c r="C33" s="1049">
        <v>1320.85</v>
      </c>
      <c r="D33" s="1001">
        <v>1412.68</v>
      </c>
      <c r="E33" s="1072"/>
      <c r="F33" s="1000"/>
      <c r="G33" s="1007"/>
      <c r="H33" s="1074"/>
      <c r="I33" s="1093">
        <v>0.4</v>
      </c>
      <c r="J33" s="1094"/>
      <c r="L33" s="1027">
        <f t="shared" si="0"/>
        <v>1412.68</v>
      </c>
      <c r="M33" s="1000">
        <f t="shared" si="1"/>
        <v>564.79999999999995</v>
      </c>
      <c r="N33" s="1000">
        <f t="shared" si="2"/>
        <v>0</v>
      </c>
      <c r="O33" s="1000">
        <f t="shared" si="3"/>
        <v>0</v>
      </c>
      <c r="P33" s="1000">
        <f t="shared" si="4"/>
        <v>0</v>
      </c>
      <c r="Q33" s="1000">
        <f t="shared" si="5"/>
        <v>0</v>
      </c>
      <c r="R33" s="1000">
        <f t="shared" si="6"/>
        <v>0</v>
      </c>
      <c r="S33" s="1000">
        <f t="shared" si="7"/>
        <v>0</v>
      </c>
      <c r="T33" s="1049">
        <f t="shared" si="18"/>
        <v>1457.01</v>
      </c>
      <c r="U33" s="1050">
        <f t="shared" si="19"/>
        <v>3434.49</v>
      </c>
      <c r="V33" s="1051"/>
      <c r="W33" s="1052">
        <f t="shared" si="10"/>
        <v>378.75</v>
      </c>
      <c r="X33" s="1000">
        <f t="shared" si="11"/>
        <v>247.94</v>
      </c>
      <c r="Y33" s="1000">
        <f t="shared" si="12"/>
        <v>132.88999999999999</v>
      </c>
      <c r="Z33" s="1000">
        <f t="shared" si="13"/>
        <v>5</v>
      </c>
      <c r="AA33" s="1049">
        <f t="shared" si="14"/>
        <v>62.75</v>
      </c>
      <c r="AB33" s="1050">
        <f t="shared" si="17"/>
        <v>827.33</v>
      </c>
      <c r="AC33" s="1056"/>
      <c r="AD33" s="1027">
        <f t="shared" si="15"/>
        <v>19.37</v>
      </c>
      <c r="AE33" s="1061">
        <f t="shared" si="16"/>
        <v>4261.82</v>
      </c>
      <c r="AF33" s="1009"/>
      <c r="AG33" s="1056"/>
      <c r="AH33" s="1009"/>
    </row>
    <row r="34" spans="2:34">
      <c r="B34" s="1075" t="s">
        <v>184</v>
      </c>
      <c r="C34" s="1049">
        <v>1320.85</v>
      </c>
      <c r="D34" s="1001">
        <v>1412.68</v>
      </c>
      <c r="E34" s="1072"/>
      <c r="F34" s="1000"/>
      <c r="G34" s="1007"/>
      <c r="H34" s="1074"/>
      <c r="I34" s="1093">
        <v>0.4</v>
      </c>
      <c r="J34" s="1094"/>
      <c r="L34" s="1027">
        <f t="shared" si="0"/>
        <v>1412.68</v>
      </c>
      <c r="M34" s="1000">
        <f t="shared" si="1"/>
        <v>564.79999999999995</v>
      </c>
      <c r="N34" s="1000">
        <f t="shared" si="2"/>
        <v>0</v>
      </c>
      <c r="O34" s="1000">
        <f t="shared" si="3"/>
        <v>0</v>
      </c>
      <c r="P34" s="1000">
        <f t="shared" si="4"/>
        <v>0</v>
      </c>
      <c r="Q34" s="1000">
        <f t="shared" si="5"/>
        <v>0</v>
      </c>
      <c r="R34" s="1000">
        <f t="shared" si="6"/>
        <v>0</v>
      </c>
      <c r="S34" s="1000">
        <f t="shared" si="7"/>
        <v>0</v>
      </c>
      <c r="T34" s="1049">
        <f t="shared" si="18"/>
        <v>1457.01</v>
      </c>
      <c r="U34" s="1050">
        <f t="shared" si="19"/>
        <v>3434.49</v>
      </c>
      <c r="V34" s="1051"/>
      <c r="W34" s="1052">
        <f t="shared" si="10"/>
        <v>378.75</v>
      </c>
      <c r="X34" s="1000">
        <f t="shared" si="11"/>
        <v>247.94</v>
      </c>
      <c r="Y34" s="1000">
        <f t="shared" si="12"/>
        <v>132.88999999999999</v>
      </c>
      <c r="Z34" s="1000">
        <f t="shared" si="13"/>
        <v>5</v>
      </c>
      <c r="AA34" s="1049">
        <f t="shared" si="14"/>
        <v>62.75</v>
      </c>
      <c r="AB34" s="1050">
        <f t="shared" si="17"/>
        <v>827.33</v>
      </c>
      <c r="AC34" s="1056"/>
      <c r="AD34" s="1027">
        <f t="shared" si="15"/>
        <v>19.37</v>
      </c>
      <c r="AE34" s="1061">
        <f t="shared" si="16"/>
        <v>4261.82</v>
      </c>
      <c r="AF34" s="1009"/>
      <c r="AG34" s="1056"/>
      <c r="AH34" s="1009"/>
    </row>
    <row r="35" spans="2:34">
      <c r="B35" s="1075" t="s">
        <v>185</v>
      </c>
      <c r="C35" s="1049">
        <v>1320.85</v>
      </c>
      <c r="D35" s="1001">
        <v>1412.68</v>
      </c>
      <c r="E35" s="1072"/>
      <c r="F35" s="1000"/>
      <c r="G35" s="1007"/>
      <c r="H35" s="1074"/>
      <c r="I35" s="1093">
        <v>0.4</v>
      </c>
      <c r="J35" s="1094"/>
      <c r="L35" s="1027">
        <f t="shared" si="0"/>
        <v>1412.68</v>
      </c>
      <c r="M35" s="1000">
        <f t="shared" si="1"/>
        <v>564.79999999999995</v>
      </c>
      <c r="N35" s="1000">
        <f t="shared" si="2"/>
        <v>0</v>
      </c>
      <c r="O35" s="1000">
        <f t="shared" si="3"/>
        <v>0</v>
      </c>
      <c r="P35" s="1000">
        <f t="shared" si="4"/>
        <v>0</v>
      </c>
      <c r="Q35" s="1000">
        <f t="shared" si="5"/>
        <v>0</v>
      </c>
      <c r="R35" s="1000">
        <f t="shared" si="6"/>
        <v>0</v>
      </c>
      <c r="S35" s="1000">
        <f t="shared" si="7"/>
        <v>0</v>
      </c>
      <c r="T35" s="1049">
        <f t="shared" si="18"/>
        <v>1457.01</v>
      </c>
      <c r="U35" s="1050">
        <f t="shared" si="19"/>
        <v>3434.49</v>
      </c>
      <c r="V35" s="1051"/>
      <c r="W35" s="1052">
        <f t="shared" si="10"/>
        <v>378.75</v>
      </c>
      <c r="X35" s="1000">
        <f t="shared" si="11"/>
        <v>247.94</v>
      </c>
      <c r="Y35" s="1000">
        <f t="shared" si="12"/>
        <v>132.88999999999999</v>
      </c>
      <c r="Z35" s="1000">
        <f t="shared" si="13"/>
        <v>5</v>
      </c>
      <c r="AA35" s="1049">
        <f t="shared" si="14"/>
        <v>62.75</v>
      </c>
      <c r="AB35" s="1050">
        <f t="shared" si="17"/>
        <v>827.33</v>
      </c>
      <c r="AC35" s="1056"/>
      <c r="AD35" s="1027">
        <f t="shared" si="15"/>
        <v>19.37</v>
      </c>
      <c r="AE35" s="1061">
        <f t="shared" si="16"/>
        <v>4261.82</v>
      </c>
      <c r="AF35" s="1009"/>
      <c r="AG35" s="1056"/>
      <c r="AH35" s="1009"/>
    </row>
    <row r="36" spans="2:34">
      <c r="B36" s="1075" t="s">
        <v>186</v>
      </c>
      <c r="C36" s="1049">
        <v>1480</v>
      </c>
      <c r="D36" s="1001">
        <f>IF($C$3*C36&lt;$D$73,$D$73,$C$3*C36)</f>
        <v>1582.12</v>
      </c>
      <c r="E36" s="1072"/>
      <c r="F36" s="1000"/>
      <c r="G36" s="1007"/>
      <c r="H36" s="1074"/>
      <c r="I36" s="1093">
        <v>0.4</v>
      </c>
      <c r="J36" s="1094"/>
      <c r="L36" s="1027">
        <f t="shared" si="0"/>
        <v>1582.12</v>
      </c>
      <c r="M36" s="1000">
        <f t="shared" si="1"/>
        <v>564.79999999999995</v>
      </c>
      <c r="N36" s="1000">
        <f t="shared" si="2"/>
        <v>0</v>
      </c>
      <c r="O36" s="1000">
        <f t="shared" si="3"/>
        <v>0</v>
      </c>
      <c r="P36" s="1000">
        <f t="shared" si="4"/>
        <v>0</v>
      </c>
      <c r="Q36" s="1000">
        <f t="shared" si="5"/>
        <v>0</v>
      </c>
      <c r="R36" s="1000">
        <f t="shared" si="6"/>
        <v>0</v>
      </c>
      <c r="S36" s="1000">
        <f t="shared" si="7"/>
        <v>0</v>
      </c>
      <c r="T36" s="1049">
        <f t="shared" si="18"/>
        <v>1581.85</v>
      </c>
      <c r="U36" s="1050">
        <f t="shared" ref="U36:U37" si="20">SUM(L36:T36)</f>
        <v>3728.77</v>
      </c>
      <c r="V36" s="1051"/>
      <c r="W36" s="1052">
        <f t="shared" si="10"/>
        <v>378.75</v>
      </c>
      <c r="X36" s="1000">
        <f t="shared" si="11"/>
        <v>247.94</v>
      </c>
      <c r="Y36" s="1000">
        <f t="shared" si="12"/>
        <v>122.73</v>
      </c>
      <c r="Z36" s="1000">
        <f t="shared" si="13"/>
        <v>5</v>
      </c>
      <c r="AA36" s="1049">
        <f t="shared" si="14"/>
        <v>62.75</v>
      </c>
      <c r="AB36" s="1050">
        <f t="shared" si="17"/>
        <v>817.17</v>
      </c>
      <c r="AC36" s="1056"/>
      <c r="AD36" s="1027">
        <f t="shared" si="15"/>
        <v>20.66</v>
      </c>
      <c r="AE36" s="1061">
        <f t="shared" si="16"/>
        <v>4545.9399999999996</v>
      </c>
      <c r="AF36" s="1009"/>
      <c r="AG36" s="1056"/>
      <c r="AH36" s="1009"/>
    </row>
    <row r="37" spans="2:34">
      <c r="B37" s="1075" t="s">
        <v>187</v>
      </c>
      <c r="C37" s="1049">
        <f>8.5*1421.9</f>
        <v>12086.15</v>
      </c>
      <c r="D37" s="1001">
        <f>IF($C$3*C37&lt;$D$73,$D$73,$C$3*C37)</f>
        <v>12920.09</v>
      </c>
      <c r="E37" s="1072"/>
      <c r="F37" s="1000"/>
      <c r="G37" s="1007"/>
      <c r="H37" s="1074"/>
      <c r="I37" s="1093">
        <v>0.4</v>
      </c>
      <c r="J37" s="1094"/>
      <c r="L37" s="1027">
        <f t="shared" si="0"/>
        <v>12920.09</v>
      </c>
      <c r="M37" s="1000">
        <f t="shared" si="1"/>
        <v>564.79999999999995</v>
      </c>
      <c r="N37" s="1000">
        <f t="shared" si="2"/>
        <v>0</v>
      </c>
      <c r="O37" s="1000">
        <f t="shared" si="3"/>
        <v>0</v>
      </c>
      <c r="P37" s="1000">
        <f t="shared" si="4"/>
        <v>0</v>
      </c>
      <c r="Q37" s="1000">
        <f t="shared" si="5"/>
        <v>0</v>
      </c>
      <c r="R37" s="1000">
        <f t="shared" si="6"/>
        <v>0</v>
      </c>
      <c r="S37" s="1000">
        <f t="shared" si="7"/>
        <v>0</v>
      </c>
      <c r="T37" s="1049">
        <f t="shared" si="18"/>
        <v>9935.67</v>
      </c>
      <c r="U37" s="1050">
        <f t="shared" si="20"/>
        <v>23420.560000000001</v>
      </c>
      <c r="V37" s="1051"/>
      <c r="W37" s="1052">
        <f t="shared" si="10"/>
        <v>378.75</v>
      </c>
      <c r="X37" s="1000">
        <f t="shared" si="11"/>
        <v>247.94</v>
      </c>
      <c r="Y37" s="1000">
        <f t="shared" si="12"/>
        <v>0</v>
      </c>
      <c r="Z37" s="1000">
        <f t="shared" si="13"/>
        <v>5</v>
      </c>
      <c r="AA37" s="1049">
        <f t="shared" si="14"/>
        <v>62.75</v>
      </c>
      <c r="AB37" s="1050">
        <f t="shared" si="17"/>
        <v>694.44</v>
      </c>
      <c r="AC37" s="1056"/>
      <c r="AD37" s="1027">
        <f t="shared" si="15"/>
        <v>109.61</v>
      </c>
      <c r="AE37" s="1061">
        <f t="shared" si="16"/>
        <v>24115</v>
      </c>
      <c r="AF37" s="1009"/>
      <c r="AG37" s="1056"/>
      <c r="AH37" s="1009"/>
    </row>
    <row r="38" spans="2:34">
      <c r="B38" s="1075" t="s">
        <v>188</v>
      </c>
      <c r="C38" s="1049">
        <f>6*D73</f>
        <v>8472</v>
      </c>
      <c r="D38" s="1001">
        <f>IF($C$3*C38&lt;$D$73,$D$73,$C$3*C38)</f>
        <v>9056.57</v>
      </c>
      <c r="E38" s="1072"/>
      <c r="F38" s="1000"/>
      <c r="G38" s="1007"/>
      <c r="H38" s="1074"/>
      <c r="I38" s="1093">
        <v>0.4</v>
      </c>
      <c r="J38" s="1094"/>
      <c r="L38" s="1027">
        <f t="shared" si="0"/>
        <v>9056.57</v>
      </c>
      <c r="M38" s="1000">
        <f t="shared" si="1"/>
        <v>564.79999999999995</v>
      </c>
      <c r="N38" s="1000">
        <f t="shared" si="2"/>
        <v>0</v>
      </c>
      <c r="O38" s="1000">
        <f t="shared" si="3"/>
        <v>0</v>
      </c>
      <c r="P38" s="1000">
        <f t="shared" si="4"/>
        <v>0</v>
      </c>
      <c r="Q38" s="1000">
        <f t="shared" si="5"/>
        <v>0</v>
      </c>
      <c r="R38" s="1000">
        <f t="shared" si="6"/>
        <v>0</v>
      </c>
      <c r="S38" s="1000">
        <f t="shared" si="7"/>
        <v>0</v>
      </c>
      <c r="T38" s="1049">
        <f t="shared" si="18"/>
        <v>7089.03</v>
      </c>
      <c r="U38" s="1050">
        <f t="shared" si="9"/>
        <v>16710.400000000001</v>
      </c>
      <c r="V38" s="1051"/>
      <c r="W38" s="1052">
        <f t="shared" si="10"/>
        <v>378.75</v>
      </c>
      <c r="X38" s="1000">
        <f t="shared" si="11"/>
        <v>247.94</v>
      </c>
      <c r="Y38" s="1000">
        <f t="shared" si="12"/>
        <v>0</v>
      </c>
      <c r="Z38" s="1000">
        <f t="shared" si="13"/>
        <v>5</v>
      </c>
      <c r="AA38" s="1049">
        <f t="shared" si="14"/>
        <v>62.75</v>
      </c>
      <c r="AB38" s="1050">
        <f t="shared" si="17"/>
        <v>694.44</v>
      </c>
      <c r="AC38" s="1056"/>
      <c r="AD38" s="1027">
        <f t="shared" si="15"/>
        <v>79.11</v>
      </c>
      <c r="AE38" s="1061">
        <f t="shared" si="16"/>
        <v>17404.84</v>
      </c>
      <c r="AF38" s="1009"/>
      <c r="AG38" s="1056"/>
      <c r="AH38" s="1009"/>
    </row>
    <row r="39" spans="2:34">
      <c r="B39" s="1075"/>
      <c r="C39" s="1076"/>
      <c r="D39" s="1077"/>
      <c r="E39" s="1078"/>
      <c r="F39" s="1077"/>
      <c r="G39" s="1079"/>
      <c r="H39" s="1080"/>
      <c r="I39" s="1096"/>
      <c r="J39" s="1097"/>
      <c r="L39" s="1098">
        <f t="shared" si="0"/>
        <v>0</v>
      </c>
      <c r="M39" s="1077">
        <f t="shared" si="1"/>
        <v>0</v>
      </c>
      <c r="N39" s="1077">
        <f t="shared" si="2"/>
        <v>0</v>
      </c>
      <c r="O39" s="1077">
        <f t="shared" si="3"/>
        <v>0</v>
      </c>
      <c r="P39" s="1077">
        <f t="shared" si="4"/>
        <v>0</v>
      </c>
      <c r="Q39" s="1077">
        <f t="shared" si="5"/>
        <v>0</v>
      </c>
      <c r="R39" s="1077">
        <f t="shared" si="6"/>
        <v>0</v>
      </c>
      <c r="S39" s="1077">
        <f t="shared" si="7"/>
        <v>0</v>
      </c>
      <c r="T39" s="1076">
        <f t="shared" si="18"/>
        <v>0</v>
      </c>
      <c r="U39" s="1109">
        <f t="shared" si="9"/>
        <v>0</v>
      </c>
      <c r="V39" s="1051"/>
      <c r="W39" s="1110">
        <f t="shared" si="10"/>
        <v>0</v>
      </c>
      <c r="X39" s="1077">
        <f t="shared" si="11"/>
        <v>0</v>
      </c>
      <c r="Y39" s="1077">
        <f t="shared" si="12"/>
        <v>0</v>
      </c>
      <c r="Z39" s="1077">
        <f t="shared" si="13"/>
        <v>0</v>
      </c>
      <c r="AA39" s="1076">
        <f t="shared" si="14"/>
        <v>0</v>
      </c>
      <c r="AB39" s="1109">
        <f t="shared" si="17"/>
        <v>0</v>
      </c>
      <c r="AC39" s="1056"/>
      <c r="AD39" s="1098">
        <f t="shared" si="15"/>
        <v>0</v>
      </c>
      <c r="AE39" s="1119">
        <f t="shared" si="16"/>
        <v>0</v>
      </c>
      <c r="AF39" s="1009"/>
      <c r="AG39" s="1056"/>
      <c r="AH39" s="1009"/>
    </row>
    <row r="40" spans="2:34" hidden="1">
      <c r="B40" s="1081" t="s">
        <v>189</v>
      </c>
      <c r="C40" s="1082"/>
      <c r="D40" s="1039"/>
      <c r="E40" s="1083"/>
      <c r="F40" s="1039"/>
      <c r="G40" s="1084"/>
      <c r="H40" s="1085"/>
      <c r="I40" s="1099"/>
      <c r="J40" s="1100"/>
      <c r="L40" s="1101"/>
      <c r="M40" s="1102"/>
      <c r="N40" s="1102"/>
      <c r="O40" s="1102"/>
      <c r="P40" s="1102"/>
      <c r="Q40" s="1102"/>
      <c r="R40" s="1102"/>
      <c r="S40" s="1102"/>
      <c r="T40" s="1111"/>
      <c r="U40" s="1112"/>
      <c r="V40" s="1051"/>
      <c r="W40" s="1101"/>
      <c r="X40" s="1102"/>
      <c r="Y40" s="1102"/>
      <c r="Z40" s="1102"/>
      <c r="AA40" s="1111"/>
      <c r="AB40" s="1112"/>
      <c r="AC40" s="1056"/>
      <c r="AD40" s="1101"/>
      <c r="AE40" s="1111"/>
      <c r="AF40" s="1009"/>
      <c r="AG40" s="1056"/>
      <c r="AH40" s="1009"/>
    </row>
    <row r="41" spans="2:34" hidden="1">
      <c r="B41" s="999" t="s">
        <v>190</v>
      </c>
      <c r="C41" s="1086">
        <v>3201</v>
      </c>
      <c r="D41" s="1001"/>
      <c r="E41" s="1006"/>
      <c r="F41" s="1071"/>
      <c r="G41" s="1061"/>
      <c r="H41" s="1069"/>
      <c r="I41" s="1028">
        <v>0.4</v>
      </c>
      <c r="J41" s="1029"/>
      <c r="L41" s="1103">
        <f t="shared" ref="L41:L56" si="21">IF($W$74=0,D41,IF($W$74=1,D41+$O$83*$O$84))</f>
        <v>0</v>
      </c>
      <c r="M41" s="1071">
        <f t="shared" ref="M41:M56" si="22">IF(D41=0,0,IF($W$79=1,($O$87*I41),IF($W$79=0,(I41*D41)*1)))</f>
        <v>0</v>
      </c>
      <c r="N41" s="1071">
        <f t="shared" ref="N41:N56" si="23">E41*1.14286*(L41+M41)*H41/$O$79</f>
        <v>0</v>
      </c>
      <c r="O41" s="1071">
        <f t="shared" ref="O41:O56" si="24">((L41)*(1+$O$80)/220)*G41+((M41+N41+Q41)/220)*G41</f>
        <v>0</v>
      </c>
      <c r="P41" s="1071">
        <f t="shared" ref="P41:P56" si="25">((L41)*(1+$O$81)/220)*F41+((M41+N41+Q41)/220)*F41</f>
        <v>0</v>
      </c>
      <c r="Q41" s="1071">
        <f t="shared" si="5"/>
        <v>0</v>
      </c>
      <c r="R41" s="1071">
        <f t="shared" ref="R41:R56" si="26">IF($W$84=0,0,IF($W$84=1,(L41+M41+N41+Q41)/12))</f>
        <v>0</v>
      </c>
      <c r="S41" s="1071">
        <f t="shared" ref="S41:S56" si="27">IF($W$84=0,0,IF($W$84=1,((L41)/3)/12))</f>
        <v>0</v>
      </c>
      <c r="T41" s="1086">
        <f t="shared" ref="T41:T56" si="28">$O$82*(L41+M41+N41+O41+P41+Q41+R41+S41)</f>
        <v>0</v>
      </c>
      <c r="U41" s="1113">
        <f t="shared" si="9"/>
        <v>0</v>
      </c>
      <c r="V41" s="1051"/>
      <c r="W41" s="1114">
        <f t="shared" ref="W41:W56" si="29">IF($W$74=1,0,IF(D41=0,0,$O$83*$O$84))</f>
        <v>0</v>
      </c>
      <c r="X41" s="1071">
        <f t="shared" ref="X41:X56" si="30">IF(D41=0,0,$O$85)</f>
        <v>0</v>
      </c>
      <c r="Y41" s="1071">
        <f t="shared" ref="Y41:Y56" si="31">IF(D41=0,0,IF((($O$77*$M$77*$O$84)-D41*0.06)&lt;0,0,(($O$77*$M$77*$O$84)-D41*0.06)))</f>
        <v>0</v>
      </c>
      <c r="Z41" s="1071">
        <f t="shared" ref="Z41:Z56" si="32">IF(D41=0,0,$O$88)</f>
        <v>0</v>
      </c>
      <c r="AA41" s="1086">
        <f t="shared" ref="AA41:AA56" si="33">IF(D41=0,0,$O$86)</f>
        <v>0</v>
      </c>
      <c r="AB41" s="1113">
        <f t="shared" si="17"/>
        <v>0</v>
      </c>
      <c r="AC41" s="1056"/>
      <c r="AD41" s="1103">
        <f t="shared" ref="AD41:AD56" si="34">AE41/$O$79</f>
        <v>0</v>
      </c>
      <c r="AE41" s="1061">
        <f t="shared" si="16"/>
        <v>0</v>
      </c>
      <c r="AF41" s="1009"/>
      <c r="AG41" s="1056"/>
      <c r="AH41" s="1009"/>
    </row>
    <row r="42" spans="2:34" hidden="1">
      <c r="B42" s="1070" t="s">
        <v>191</v>
      </c>
      <c r="C42" s="1000">
        <v>1393.78</v>
      </c>
      <c r="D42" s="1001"/>
      <c r="E42" s="1072"/>
      <c r="F42" s="1071"/>
      <c r="G42" s="1061"/>
      <c r="H42" s="1073"/>
      <c r="I42" s="1093">
        <v>0.4</v>
      </c>
      <c r="J42" s="1094"/>
      <c r="L42" s="1027">
        <f t="shared" si="21"/>
        <v>0</v>
      </c>
      <c r="M42" s="1000">
        <f t="shared" si="22"/>
        <v>0</v>
      </c>
      <c r="N42" s="1000">
        <f t="shared" si="23"/>
        <v>0</v>
      </c>
      <c r="O42" s="1000">
        <f t="shared" si="24"/>
        <v>0</v>
      </c>
      <c r="P42" s="1000">
        <f t="shared" si="25"/>
        <v>0</v>
      </c>
      <c r="Q42" s="1000">
        <f t="shared" si="5"/>
        <v>0</v>
      </c>
      <c r="R42" s="1000">
        <f t="shared" si="26"/>
        <v>0</v>
      </c>
      <c r="S42" s="1000">
        <f t="shared" si="27"/>
        <v>0</v>
      </c>
      <c r="T42" s="1049">
        <f t="shared" si="28"/>
        <v>0</v>
      </c>
      <c r="U42" s="1115">
        <f t="shared" si="9"/>
        <v>0</v>
      </c>
      <c r="V42" s="1051"/>
      <c r="W42" s="1052">
        <f t="shared" si="29"/>
        <v>0</v>
      </c>
      <c r="X42" s="1000">
        <f t="shared" si="30"/>
        <v>0</v>
      </c>
      <c r="Y42" s="1000">
        <f t="shared" si="31"/>
        <v>0</v>
      </c>
      <c r="Z42" s="1000">
        <f t="shared" si="32"/>
        <v>0</v>
      </c>
      <c r="AA42" s="1049">
        <f t="shared" si="33"/>
        <v>0</v>
      </c>
      <c r="AB42" s="1115">
        <f t="shared" si="17"/>
        <v>0</v>
      </c>
      <c r="AC42" s="1056"/>
      <c r="AD42" s="1027">
        <f t="shared" si="34"/>
        <v>0</v>
      </c>
      <c r="AE42" s="1061">
        <f t="shared" si="16"/>
        <v>0</v>
      </c>
      <c r="AF42" s="1009"/>
      <c r="AG42" s="1056"/>
      <c r="AH42" s="1009"/>
    </row>
    <row r="43" spans="2:34" hidden="1">
      <c r="B43" s="1070" t="s">
        <v>192</v>
      </c>
      <c r="C43" s="1000">
        <v>1393.78</v>
      </c>
      <c r="D43" s="1001"/>
      <c r="E43" s="1072">
        <f>'[10]COMP 10'!$Z$54</f>
        <v>101</v>
      </c>
      <c r="F43" s="1000"/>
      <c r="G43" s="1007"/>
      <c r="H43" s="1074">
        <v>0.2</v>
      </c>
      <c r="I43" s="1093">
        <v>0.4</v>
      </c>
      <c r="J43" s="1094"/>
      <c r="L43" s="1027">
        <f t="shared" si="21"/>
        <v>0</v>
      </c>
      <c r="M43" s="1000">
        <f t="shared" si="22"/>
        <v>0</v>
      </c>
      <c r="N43" s="1000">
        <f t="shared" si="23"/>
        <v>0</v>
      </c>
      <c r="O43" s="1000">
        <f t="shared" si="24"/>
        <v>0</v>
      </c>
      <c r="P43" s="1000">
        <f t="shared" si="25"/>
        <v>0</v>
      </c>
      <c r="Q43" s="1000">
        <f t="shared" si="5"/>
        <v>0</v>
      </c>
      <c r="R43" s="1000">
        <f t="shared" si="26"/>
        <v>0</v>
      </c>
      <c r="S43" s="1000">
        <f t="shared" si="27"/>
        <v>0</v>
      </c>
      <c r="T43" s="1049">
        <f t="shared" si="28"/>
        <v>0</v>
      </c>
      <c r="U43" s="1115">
        <f t="shared" si="9"/>
        <v>0</v>
      </c>
      <c r="V43" s="1051"/>
      <c r="W43" s="1052">
        <f t="shared" si="29"/>
        <v>0</v>
      </c>
      <c r="X43" s="1000">
        <f t="shared" si="30"/>
        <v>0</v>
      </c>
      <c r="Y43" s="1000">
        <f t="shared" si="31"/>
        <v>0</v>
      </c>
      <c r="Z43" s="1000">
        <f t="shared" si="32"/>
        <v>0</v>
      </c>
      <c r="AA43" s="1049">
        <f t="shared" si="33"/>
        <v>0</v>
      </c>
      <c r="AB43" s="1115">
        <f t="shared" si="17"/>
        <v>0</v>
      </c>
      <c r="AC43" s="1056"/>
      <c r="AD43" s="1027">
        <f t="shared" si="34"/>
        <v>0</v>
      </c>
      <c r="AE43" s="1061">
        <f t="shared" si="16"/>
        <v>0</v>
      </c>
      <c r="AF43" s="1009"/>
      <c r="AG43" s="1056"/>
      <c r="AH43" s="1009"/>
    </row>
    <row r="44" spans="2:34" hidden="1">
      <c r="B44" s="1063" t="s">
        <v>193</v>
      </c>
      <c r="C44" s="1000">
        <v>0</v>
      </c>
      <c r="D44" s="1001"/>
      <c r="E44" s="1072"/>
      <c r="F44" s="1000"/>
      <c r="G44" s="1007"/>
      <c r="H44" s="1074">
        <v>0.2</v>
      </c>
      <c r="I44" s="1093">
        <v>0.4</v>
      </c>
      <c r="J44" s="1094"/>
      <c r="L44" s="1027">
        <f t="shared" si="21"/>
        <v>0</v>
      </c>
      <c r="M44" s="1000">
        <f t="shared" si="22"/>
        <v>0</v>
      </c>
      <c r="N44" s="1000">
        <f t="shared" si="23"/>
        <v>0</v>
      </c>
      <c r="O44" s="1000">
        <f t="shared" si="24"/>
        <v>0</v>
      </c>
      <c r="P44" s="1000">
        <f t="shared" si="25"/>
        <v>0</v>
      </c>
      <c r="Q44" s="1000">
        <f t="shared" si="5"/>
        <v>0</v>
      </c>
      <c r="R44" s="1000">
        <f t="shared" si="26"/>
        <v>0</v>
      </c>
      <c r="S44" s="1000">
        <f t="shared" si="27"/>
        <v>0</v>
      </c>
      <c r="T44" s="1049">
        <f t="shared" si="28"/>
        <v>0</v>
      </c>
      <c r="U44" s="1115">
        <f t="shared" si="9"/>
        <v>0</v>
      </c>
      <c r="V44" s="1051"/>
      <c r="W44" s="1052">
        <f t="shared" si="29"/>
        <v>0</v>
      </c>
      <c r="X44" s="1000">
        <f t="shared" si="30"/>
        <v>0</v>
      </c>
      <c r="Y44" s="1000">
        <f t="shared" si="31"/>
        <v>0</v>
      </c>
      <c r="Z44" s="1000">
        <f t="shared" si="32"/>
        <v>0</v>
      </c>
      <c r="AA44" s="1049">
        <f t="shared" si="33"/>
        <v>0</v>
      </c>
      <c r="AB44" s="1115">
        <f t="shared" si="17"/>
        <v>0</v>
      </c>
      <c r="AC44" s="1056"/>
      <c r="AD44" s="1027">
        <f t="shared" si="34"/>
        <v>0</v>
      </c>
      <c r="AE44" s="1061">
        <f t="shared" si="16"/>
        <v>0</v>
      </c>
      <c r="AF44" s="1009"/>
      <c r="AG44" s="1056"/>
      <c r="AH44" s="1009"/>
    </row>
    <row r="45" spans="2:34" hidden="1">
      <c r="B45" s="999" t="s">
        <v>194</v>
      </c>
      <c r="C45" s="1000">
        <v>2015.4</v>
      </c>
      <c r="D45" s="1001"/>
      <c r="E45" s="1072"/>
      <c r="F45" s="1071"/>
      <c r="G45" s="1061"/>
      <c r="H45" s="1073"/>
      <c r="I45" s="1093">
        <v>0.4</v>
      </c>
      <c r="J45" s="1094"/>
      <c r="L45" s="1027">
        <f t="shared" si="21"/>
        <v>0</v>
      </c>
      <c r="M45" s="1000">
        <f t="shared" si="22"/>
        <v>0</v>
      </c>
      <c r="N45" s="1000">
        <f t="shared" si="23"/>
        <v>0</v>
      </c>
      <c r="O45" s="1000">
        <f t="shared" si="24"/>
        <v>0</v>
      </c>
      <c r="P45" s="1000">
        <f t="shared" si="25"/>
        <v>0</v>
      </c>
      <c r="Q45" s="1000">
        <f t="shared" si="5"/>
        <v>0</v>
      </c>
      <c r="R45" s="1000">
        <f t="shared" si="26"/>
        <v>0</v>
      </c>
      <c r="S45" s="1000">
        <f t="shared" si="27"/>
        <v>0</v>
      </c>
      <c r="T45" s="1049">
        <f t="shared" si="28"/>
        <v>0</v>
      </c>
      <c r="U45" s="1115">
        <f t="shared" si="9"/>
        <v>0</v>
      </c>
      <c r="V45" s="1051"/>
      <c r="W45" s="1052">
        <f t="shared" si="29"/>
        <v>0</v>
      </c>
      <c r="X45" s="1000">
        <f t="shared" si="30"/>
        <v>0</v>
      </c>
      <c r="Y45" s="1000">
        <f t="shared" si="31"/>
        <v>0</v>
      </c>
      <c r="Z45" s="1000">
        <f t="shared" si="32"/>
        <v>0</v>
      </c>
      <c r="AA45" s="1049">
        <f t="shared" si="33"/>
        <v>0</v>
      </c>
      <c r="AB45" s="1115">
        <f t="shared" si="17"/>
        <v>0</v>
      </c>
      <c r="AC45" s="1056"/>
      <c r="AD45" s="1027">
        <f t="shared" si="34"/>
        <v>0</v>
      </c>
      <c r="AE45" s="1061">
        <f t="shared" si="16"/>
        <v>0</v>
      </c>
      <c r="AF45" s="1009"/>
      <c r="AG45" s="1056"/>
      <c r="AH45" s="1009"/>
    </row>
    <row r="46" spans="2:34" hidden="1">
      <c r="B46" s="999" t="s">
        <v>195</v>
      </c>
      <c r="C46" s="1000">
        <v>2808.43</v>
      </c>
      <c r="D46" s="1001"/>
      <c r="E46" s="1072"/>
      <c r="F46" s="1071"/>
      <c r="G46" s="1061"/>
      <c r="H46" s="1073"/>
      <c r="I46" s="1093">
        <v>0.4</v>
      </c>
      <c r="J46" s="1094"/>
      <c r="L46" s="1027">
        <f t="shared" si="21"/>
        <v>0</v>
      </c>
      <c r="M46" s="1000">
        <f t="shared" si="22"/>
        <v>0</v>
      </c>
      <c r="N46" s="1000">
        <f t="shared" si="23"/>
        <v>0</v>
      </c>
      <c r="O46" s="1000">
        <f t="shared" si="24"/>
        <v>0</v>
      </c>
      <c r="P46" s="1000">
        <f t="shared" si="25"/>
        <v>0</v>
      </c>
      <c r="Q46" s="1000">
        <f t="shared" si="5"/>
        <v>0</v>
      </c>
      <c r="R46" s="1000">
        <f t="shared" si="26"/>
        <v>0</v>
      </c>
      <c r="S46" s="1000">
        <f t="shared" si="27"/>
        <v>0</v>
      </c>
      <c r="T46" s="1049">
        <f t="shared" si="28"/>
        <v>0</v>
      </c>
      <c r="U46" s="1115">
        <f t="shared" si="9"/>
        <v>0</v>
      </c>
      <c r="V46" s="1051"/>
      <c r="W46" s="1052">
        <f t="shared" si="29"/>
        <v>0</v>
      </c>
      <c r="X46" s="1000">
        <f t="shared" si="30"/>
        <v>0</v>
      </c>
      <c r="Y46" s="1000">
        <f t="shared" si="31"/>
        <v>0</v>
      </c>
      <c r="Z46" s="1000">
        <f t="shared" si="32"/>
        <v>0</v>
      </c>
      <c r="AA46" s="1049">
        <f t="shared" si="33"/>
        <v>0</v>
      </c>
      <c r="AB46" s="1115">
        <f t="shared" si="17"/>
        <v>0</v>
      </c>
      <c r="AC46" s="1056"/>
      <c r="AD46" s="1027">
        <f t="shared" si="34"/>
        <v>0</v>
      </c>
      <c r="AE46" s="1061">
        <f t="shared" si="16"/>
        <v>0</v>
      </c>
      <c r="AF46" s="1009"/>
      <c r="AG46" s="1056"/>
      <c r="AH46" s="1009"/>
    </row>
    <row r="47" spans="2:34" hidden="1">
      <c r="B47" s="999" t="s">
        <v>196</v>
      </c>
      <c r="C47" s="1000">
        <v>2808.43</v>
      </c>
      <c r="D47" s="1001"/>
      <c r="E47" s="1072"/>
      <c r="F47" s="1071"/>
      <c r="G47" s="1061"/>
      <c r="H47" s="1073"/>
      <c r="I47" s="1093">
        <v>0.4</v>
      </c>
      <c r="J47" s="1094"/>
      <c r="L47" s="1027">
        <f t="shared" si="21"/>
        <v>0</v>
      </c>
      <c r="M47" s="1000">
        <f t="shared" si="22"/>
        <v>0</v>
      </c>
      <c r="N47" s="1000">
        <f t="shared" si="23"/>
        <v>0</v>
      </c>
      <c r="O47" s="1000">
        <f t="shared" si="24"/>
        <v>0</v>
      </c>
      <c r="P47" s="1000">
        <f t="shared" si="25"/>
        <v>0</v>
      </c>
      <c r="Q47" s="1000">
        <f t="shared" si="5"/>
        <v>0</v>
      </c>
      <c r="R47" s="1000">
        <f t="shared" si="26"/>
        <v>0</v>
      </c>
      <c r="S47" s="1000">
        <f t="shared" si="27"/>
        <v>0</v>
      </c>
      <c r="T47" s="1049">
        <f t="shared" si="28"/>
        <v>0</v>
      </c>
      <c r="U47" s="1115">
        <f t="shared" si="9"/>
        <v>0</v>
      </c>
      <c r="V47" s="1051"/>
      <c r="W47" s="1052">
        <f t="shared" si="29"/>
        <v>0</v>
      </c>
      <c r="X47" s="1000">
        <f t="shared" si="30"/>
        <v>0</v>
      </c>
      <c r="Y47" s="1000">
        <f t="shared" si="31"/>
        <v>0</v>
      </c>
      <c r="Z47" s="1000">
        <f t="shared" si="32"/>
        <v>0</v>
      </c>
      <c r="AA47" s="1049">
        <f t="shared" si="33"/>
        <v>0</v>
      </c>
      <c r="AB47" s="1115">
        <f t="shared" si="17"/>
        <v>0</v>
      </c>
      <c r="AC47" s="1056"/>
      <c r="AD47" s="1027">
        <f t="shared" si="34"/>
        <v>0</v>
      </c>
      <c r="AE47" s="1061">
        <f t="shared" si="16"/>
        <v>0</v>
      </c>
      <c r="AF47" s="1009"/>
      <c r="AG47" s="1056"/>
      <c r="AH47" s="1009"/>
    </row>
    <row r="48" spans="2:34" hidden="1">
      <c r="B48" s="1075" t="s">
        <v>197</v>
      </c>
      <c r="C48" s="1000">
        <v>2808.43</v>
      </c>
      <c r="D48" s="1001"/>
      <c r="E48" s="1072"/>
      <c r="F48" s="1071"/>
      <c r="G48" s="1007"/>
      <c r="H48" s="1073"/>
      <c r="I48" s="1093">
        <v>0.4</v>
      </c>
      <c r="J48" s="1094"/>
      <c r="L48" s="1027">
        <f t="shared" si="21"/>
        <v>0</v>
      </c>
      <c r="M48" s="1000">
        <f t="shared" si="22"/>
        <v>0</v>
      </c>
      <c r="N48" s="1000">
        <f t="shared" si="23"/>
        <v>0</v>
      </c>
      <c r="O48" s="1000">
        <f t="shared" si="24"/>
        <v>0</v>
      </c>
      <c r="P48" s="1000">
        <f t="shared" si="25"/>
        <v>0</v>
      </c>
      <c r="Q48" s="1000">
        <f t="shared" si="5"/>
        <v>0</v>
      </c>
      <c r="R48" s="1000">
        <f t="shared" si="26"/>
        <v>0</v>
      </c>
      <c r="S48" s="1000">
        <f t="shared" si="27"/>
        <v>0</v>
      </c>
      <c r="T48" s="1049">
        <f t="shared" si="28"/>
        <v>0</v>
      </c>
      <c r="U48" s="1115">
        <f t="shared" si="9"/>
        <v>0</v>
      </c>
      <c r="V48" s="1051"/>
      <c r="W48" s="1052">
        <f t="shared" si="29"/>
        <v>0</v>
      </c>
      <c r="X48" s="1000">
        <f t="shared" si="30"/>
        <v>0</v>
      </c>
      <c r="Y48" s="1000">
        <f t="shared" si="31"/>
        <v>0</v>
      </c>
      <c r="Z48" s="1000">
        <f t="shared" si="32"/>
        <v>0</v>
      </c>
      <c r="AA48" s="1049">
        <f t="shared" si="33"/>
        <v>0</v>
      </c>
      <c r="AB48" s="1115">
        <f t="shared" si="17"/>
        <v>0</v>
      </c>
      <c r="AC48" s="1056"/>
      <c r="AD48" s="1027">
        <f t="shared" si="34"/>
        <v>0</v>
      </c>
      <c r="AE48" s="1061">
        <f t="shared" si="16"/>
        <v>0</v>
      </c>
      <c r="AF48" s="1009"/>
      <c r="AG48" s="1056"/>
    </row>
    <row r="49" spans="2:33" hidden="1">
      <c r="B49" s="1070" t="s">
        <v>198</v>
      </c>
      <c r="C49" s="1000">
        <v>2808.43</v>
      </c>
      <c r="D49" s="1001"/>
      <c r="E49" s="1072">
        <f>'[10]COMP 10'!$Z$54</f>
        <v>101</v>
      </c>
      <c r="F49" s="1071"/>
      <c r="G49" s="1061"/>
      <c r="H49" s="1074">
        <v>0.2</v>
      </c>
      <c r="I49" s="1093">
        <v>0.4</v>
      </c>
      <c r="J49" s="1094"/>
      <c r="L49" s="1027">
        <f t="shared" si="21"/>
        <v>0</v>
      </c>
      <c r="M49" s="1000">
        <f t="shared" si="22"/>
        <v>0</v>
      </c>
      <c r="N49" s="1000">
        <f t="shared" si="23"/>
        <v>0</v>
      </c>
      <c r="O49" s="1000">
        <f t="shared" si="24"/>
        <v>0</v>
      </c>
      <c r="P49" s="1000">
        <f t="shared" si="25"/>
        <v>0</v>
      </c>
      <c r="Q49" s="1000">
        <f t="shared" si="5"/>
        <v>0</v>
      </c>
      <c r="R49" s="1000">
        <f t="shared" si="26"/>
        <v>0</v>
      </c>
      <c r="S49" s="1000">
        <f t="shared" si="27"/>
        <v>0</v>
      </c>
      <c r="T49" s="1049">
        <f t="shared" si="28"/>
        <v>0</v>
      </c>
      <c r="U49" s="1115">
        <f t="shared" si="9"/>
        <v>0</v>
      </c>
      <c r="V49" s="1051"/>
      <c r="W49" s="1052">
        <f t="shared" si="29"/>
        <v>0</v>
      </c>
      <c r="X49" s="1000">
        <f t="shared" si="30"/>
        <v>0</v>
      </c>
      <c r="Y49" s="1000">
        <f t="shared" si="31"/>
        <v>0</v>
      </c>
      <c r="Z49" s="1000">
        <f t="shared" si="32"/>
        <v>0</v>
      </c>
      <c r="AA49" s="1049">
        <f t="shared" si="33"/>
        <v>0</v>
      </c>
      <c r="AB49" s="1115">
        <f t="shared" si="17"/>
        <v>0</v>
      </c>
      <c r="AC49" s="1056"/>
      <c r="AD49" s="1027">
        <f t="shared" si="34"/>
        <v>0</v>
      </c>
      <c r="AE49" s="1061">
        <f t="shared" si="16"/>
        <v>0</v>
      </c>
      <c r="AF49" s="1009"/>
      <c r="AG49" s="1056"/>
    </row>
    <row r="50" spans="2:33" hidden="1">
      <c r="B50" s="1070" t="s">
        <v>199</v>
      </c>
      <c r="C50" s="1049">
        <v>2185.5100000000002</v>
      </c>
      <c r="D50" s="1001"/>
      <c r="E50" s="1072"/>
      <c r="F50" s="1071"/>
      <c r="G50" s="1061"/>
      <c r="H50" s="1073"/>
      <c r="I50" s="1093">
        <v>0.4</v>
      </c>
      <c r="J50" s="1094"/>
      <c r="L50" s="1027">
        <f t="shared" si="21"/>
        <v>0</v>
      </c>
      <c r="M50" s="1000">
        <f t="shared" si="22"/>
        <v>0</v>
      </c>
      <c r="N50" s="1000">
        <f t="shared" si="23"/>
        <v>0</v>
      </c>
      <c r="O50" s="1000">
        <f t="shared" si="24"/>
        <v>0</v>
      </c>
      <c r="P50" s="1000">
        <f t="shared" si="25"/>
        <v>0</v>
      </c>
      <c r="Q50" s="1000">
        <f t="shared" si="5"/>
        <v>0</v>
      </c>
      <c r="R50" s="1000">
        <f t="shared" si="26"/>
        <v>0</v>
      </c>
      <c r="S50" s="1000">
        <f t="shared" si="27"/>
        <v>0</v>
      </c>
      <c r="T50" s="1049">
        <f t="shared" si="28"/>
        <v>0</v>
      </c>
      <c r="U50" s="1115">
        <f t="shared" si="9"/>
        <v>0</v>
      </c>
      <c r="V50" s="1051"/>
      <c r="W50" s="1052">
        <f t="shared" si="29"/>
        <v>0</v>
      </c>
      <c r="X50" s="1000">
        <f t="shared" si="30"/>
        <v>0</v>
      </c>
      <c r="Y50" s="1000">
        <f t="shared" si="31"/>
        <v>0</v>
      </c>
      <c r="Z50" s="1000">
        <f t="shared" si="32"/>
        <v>0</v>
      </c>
      <c r="AA50" s="1049">
        <f t="shared" si="33"/>
        <v>0</v>
      </c>
      <c r="AB50" s="1115">
        <f t="shared" si="17"/>
        <v>0</v>
      </c>
      <c r="AC50" s="1056"/>
      <c r="AD50" s="1027">
        <f t="shared" si="34"/>
        <v>0</v>
      </c>
      <c r="AE50" s="1061">
        <f t="shared" si="16"/>
        <v>0</v>
      </c>
      <c r="AF50" s="1009"/>
      <c r="AG50" s="1056"/>
    </row>
    <row r="51" spans="2:33" hidden="1">
      <c r="B51" s="1070" t="s">
        <v>200</v>
      </c>
      <c r="C51" s="1049">
        <v>2185.5100000000002</v>
      </c>
      <c r="D51" s="1001"/>
      <c r="E51" s="1072">
        <v>192.5</v>
      </c>
      <c r="F51" s="1071"/>
      <c r="G51" s="1061"/>
      <c r="H51" s="1074">
        <v>0.2</v>
      </c>
      <c r="I51" s="1093">
        <v>0.4</v>
      </c>
      <c r="J51" s="1094"/>
      <c r="L51" s="1027">
        <f t="shared" si="21"/>
        <v>0</v>
      </c>
      <c r="M51" s="1000">
        <f t="shared" si="22"/>
        <v>0</v>
      </c>
      <c r="N51" s="1000">
        <f t="shared" si="23"/>
        <v>0</v>
      </c>
      <c r="O51" s="1000">
        <f t="shared" si="24"/>
        <v>0</v>
      </c>
      <c r="P51" s="1000">
        <f t="shared" si="25"/>
        <v>0</v>
      </c>
      <c r="Q51" s="1000">
        <f t="shared" si="5"/>
        <v>0</v>
      </c>
      <c r="R51" s="1000">
        <f t="shared" si="26"/>
        <v>0</v>
      </c>
      <c r="S51" s="1000">
        <f t="shared" si="27"/>
        <v>0</v>
      </c>
      <c r="T51" s="1049">
        <f t="shared" si="28"/>
        <v>0</v>
      </c>
      <c r="U51" s="1115">
        <f t="shared" si="9"/>
        <v>0</v>
      </c>
      <c r="V51" s="1051"/>
      <c r="W51" s="1052">
        <f t="shared" si="29"/>
        <v>0</v>
      </c>
      <c r="X51" s="1000">
        <f t="shared" si="30"/>
        <v>0</v>
      </c>
      <c r="Y51" s="1000">
        <f t="shared" si="31"/>
        <v>0</v>
      </c>
      <c r="Z51" s="1000">
        <f t="shared" si="32"/>
        <v>0</v>
      </c>
      <c r="AA51" s="1049">
        <f t="shared" si="33"/>
        <v>0</v>
      </c>
      <c r="AB51" s="1115">
        <f t="shared" si="17"/>
        <v>0</v>
      </c>
      <c r="AC51" s="1056"/>
      <c r="AD51" s="1027">
        <f t="shared" si="34"/>
        <v>0</v>
      </c>
      <c r="AE51" s="1061">
        <f t="shared" si="16"/>
        <v>0</v>
      </c>
      <c r="AF51" s="1009"/>
      <c r="AG51" s="1056"/>
    </row>
    <row r="52" spans="2:33" hidden="1">
      <c r="B52" s="1063" t="s">
        <v>201</v>
      </c>
      <c r="C52" s="1049">
        <v>2053.5</v>
      </c>
      <c r="D52" s="1001"/>
      <c r="E52" s="1072"/>
      <c r="F52" s="1000"/>
      <c r="G52" s="1007"/>
      <c r="H52" s="1073"/>
      <c r="I52" s="1093">
        <v>0.4</v>
      </c>
      <c r="J52" s="1094"/>
      <c r="L52" s="1027">
        <f t="shared" si="21"/>
        <v>0</v>
      </c>
      <c r="M52" s="1000">
        <f t="shared" si="22"/>
        <v>0</v>
      </c>
      <c r="N52" s="1000">
        <f t="shared" si="23"/>
        <v>0</v>
      </c>
      <c r="O52" s="1000">
        <f t="shared" si="24"/>
        <v>0</v>
      </c>
      <c r="P52" s="1000">
        <f t="shared" si="25"/>
        <v>0</v>
      </c>
      <c r="Q52" s="1000">
        <f t="shared" si="5"/>
        <v>0</v>
      </c>
      <c r="R52" s="1000">
        <f t="shared" si="26"/>
        <v>0</v>
      </c>
      <c r="S52" s="1000">
        <f t="shared" si="27"/>
        <v>0</v>
      </c>
      <c r="T52" s="1049">
        <f t="shared" si="28"/>
        <v>0</v>
      </c>
      <c r="U52" s="1115">
        <f t="shared" si="9"/>
        <v>0</v>
      </c>
      <c r="V52" s="1051"/>
      <c r="W52" s="1052">
        <f t="shared" si="29"/>
        <v>0</v>
      </c>
      <c r="X52" s="1000">
        <f t="shared" si="30"/>
        <v>0</v>
      </c>
      <c r="Y52" s="1000">
        <f t="shared" si="31"/>
        <v>0</v>
      </c>
      <c r="Z52" s="1000">
        <f t="shared" si="32"/>
        <v>0</v>
      </c>
      <c r="AA52" s="1049">
        <f t="shared" si="33"/>
        <v>0</v>
      </c>
      <c r="AB52" s="1115">
        <f t="shared" si="17"/>
        <v>0</v>
      </c>
      <c r="AC52" s="1056"/>
      <c r="AD52" s="1027">
        <f t="shared" si="34"/>
        <v>0</v>
      </c>
      <c r="AE52" s="1061">
        <f t="shared" si="16"/>
        <v>0</v>
      </c>
      <c r="AF52" s="1009"/>
      <c r="AG52" s="1056"/>
    </row>
    <row r="53" spans="2:33" hidden="1">
      <c r="B53" s="1063" t="s">
        <v>202</v>
      </c>
      <c r="C53" s="1049">
        <v>1320.85</v>
      </c>
      <c r="D53" s="1001"/>
      <c r="E53" s="1072"/>
      <c r="F53" s="1071"/>
      <c r="G53" s="1061"/>
      <c r="H53" s="1073"/>
      <c r="I53" s="1093">
        <v>0.4</v>
      </c>
      <c r="J53" s="1094"/>
      <c r="L53" s="1027">
        <f t="shared" si="21"/>
        <v>0</v>
      </c>
      <c r="M53" s="1000">
        <f t="shared" si="22"/>
        <v>0</v>
      </c>
      <c r="N53" s="1000">
        <f t="shared" si="23"/>
        <v>0</v>
      </c>
      <c r="O53" s="1000">
        <f t="shared" si="24"/>
        <v>0</v>
      </c>
      <c r="P53" s="1000">
        <f t="shared" si="25"/>
        <v>0</v>
      </c>
      <c r="Q53" s="1000">
        <f t="shared" si="5"/>
        <v>0</v>
      </c>
      <c r="R53" s="1000">
        <f t="shared" si="26"/>
        <v>0</v>
      </c>
      <c r="S53" s="1000">
        <f t="shared" si="27"/>
        <v>0</v>
      </c>
      <c r="T53" s="1049">
        <f t="shared" si="28"/>
        <v>0</v>
      </c>
      <c r="U53" s="1115">
        <f t="shared" si="9"/>
        <v>0</v>
      </c>
      <c r="V53" s="1051"/>
      <c r="W53" s="1052">
        <f t="shared" si="29"/>
        <v>0</v>
      </c>
      <c r="X53" s="1000">
        <f t="shared" si="30"/>
        <v>0</v>
      </c>
      <c r="Y53" s="1000">
        <f t="shared" si="31"/>
        <v>0</v>
      </c>
      <c r="Z53" s="1000">
        <f t="shared" si="32"/>
        <v>0</v>
      </c>
      <c r="AA53" s="1049">
        <f t="shared" si="33"/>
        <v>0</v>
      </c>
      <c r="AB53" s="1115">
        <f t="shared" si="17"/>
        <v>0</v>
      </c>
      <c r="AC53" s="1056"/>
      <c r="AD53" s="1027">
        <f t="shared" si="34"/>
        <v>0</v>
      </c>
      <c r="AE53" s="1061">
        <f t="shared" si="16"/>
        <v>0</v>
      </c>
      <c r="AF53" s="1009"/>
      <c r="AG53" s="1056"/>
    </row>
    <row r="54" spans="2:33" hidden="1">
      <c r="B54" s="1063"/>
      <c r="C54" s="1049"/>
      <c r="D54" s="1000"/>
      <c r="E54" s="1072"/>
      <c r="F54" s="1000"/>
      <c r="G54" s="1007"/>
      <c r="H54" s="1073"/>
      <c r="I54" s="1104"/>
      <c r="J54" s="1094"/>
      <c r="L54" s="1027">
        <f t="shared" si="21"/>
        <v>0</v>
      </c>
      <c r="M54" s="1000">
        <f t="shared" si="22"/>
        <v>0</v>
      </c>
      <c r="N54" s="1000">
        <f t="shared" si="23"/>
        <v>0</v>
      </c>
      <c r="O54" s="1000">
        <f t="shared" si="24"/>
        <v>0</v>
      </c>
      <c r="P54" s="1000">
        <f t="shared" si="25"/>
        <v>0</v>
      </c>
      <c r="Q54" s="1000">
        <f t="shared" si="5"/>
        <v>0</v>
      </c>
      <c r="R54" s="1000">
        <f t="shared" si="26"/>
        <v>0</v>
      </c>
      <c r="S54" s="1000">
        <f t="shared" si="27"/>
        <v>0</v>
      </c>
      <c r="T54" s="1049">
        <f t="shared" si="28"/>
        <v>0</v>
      </c>
      <c r="U54" s="1115">
        <f t="shared" si="9"/>
        <v>0</v>
      </c>
      <c r="V54" s="1051"/>
      <c r="W54" s="1052">
        <f t="shared" si="29"/>
        <v>0</v>
      </c>
      <c r="X54" s="1000">
        <f t="shared" si="30"/>
        <v>0</v>
      </c>
      <c r="Y54" s="1000">
        <f t="shared" si="31"/>
        <v>0</v>
      </c>
      <c r="Z54" s="1000">
        <f t="shared" si="32"/>
        <v>0</v>
      </c>
      <c r="AA54" s="1049">
        <f t="shared" si="33"/>
        <v>0</v>
      </c>
      <c r="AB54" s="1115">
        <f t="shared" si="17"/>
        <v>0</v>
      </c>
      <c r="AC54" s="1056"/>
      <c r="AD54" s="1027">
        <f t="shared" si="34"/>
        <v>0</v>
      </c>
      <c r="AE54" s="1061">
        <f t="shared" si="16"/>
        <v>0</v>
      </c>
      <c r="AF54" s="1009"/>
      <c r="AG54" s="1056"/>
    </row>
    <row r="55" spans="2:33" hidden="1">
      <c r="B55" s="1063"/>
      <c r="C55" s="1049"/>
      <c r="D55" s="1000"/>
      <c r="E55" s="1072"/>
      <c r="F55" s="1000"/>
      <c r="G55" s="1007"/>
      <c r="H55" s="1073"/>
      <c r="I55" s="1093"/>
      <c r="J55" s="1094"/>
      <c r="L55" s="1027">
        <f t="shared" si="21"/>
        <v>0</v>
      </c>
      <c r="M55" s="1000">
        <f t="shared" si="22"/>
        <v>0</v>
      </c>
      <c r="N55" s="1000">
        <f t="shared" si="23"/>
        <v>0</v>
      </c>
      <c r="O55" s="1000">
        <f t="shared" si="24"/>
        <v>0</v>
      </c>
      <c r="P55" s="1000">
        <f t="shared" si="25"/>
        <v>0</v>
      </c>
      <c r="Q55" s="1000">
        <f t="shared" si="5"/>
        <v>0</v>
      </c>
      <c r="R55" s="1000">
        <f t="shared" si="26"/>
        <v>0</v>
      </c>
      <c r="S55" s="1000">
        <f t="shared" si="27"/>
        <v>0</v>
      </c>
      <c r="T55" s="1049">
        <f t="shared" si="28"/>
        <v>0</v>
      </c>
      <c r="U55" s="1115">
        <f t="shared" si="9"/>
        <v>0</v>
      </c>
      <c r="V55" s="1051"/>
      <c r="W55" s="1052">
        <f t="shared" si="29"/>
        <v>0</v>
      </c>
      <c r="X55" s="1000">
        <f t="shared" si="30"/>
        <v>0</v>
      </c>
      <c r="Y55" s="1000">
        <f t="shared" si="31"/>
        <v>0</v>
      </c>
      <c r="Z55" s="1000">
        <f t="shared" si="32"/>
        <v>0</v>
      </c>
      <c r="AA55" s="1049">
        <f t="shared" si="33"/>
        <v>0</v>
      </c>
      <c r="AB55" s="1115">
        <f t="shared" si="17"/>
        <v>0</v>
      </c>
      <c r="AC55" s="1056"/>
      <c r="AD55" s="1027">
        <f t="shared" si="34"/>
        <v>0</v>
      </c>
      <c r="AE55" s="1061">
        <f t="shared" si="16"/>
        <v>0</v>
      </c>
      <c r="AF55" s="1009"/>
      <c r="AG55" s="1056"/>
    </row>
    <row r="56" spans="2:33" hidden="1">
      <c r="B56" s="1064"/>
      <c r="C56" s="1087"/>
      <c r="D56" s="1088"/>
      <c r="E56" s="1089"/>
      <c r="F56" s="1090"/>
      <c r="G56" s="1091"/>
      <c r="H56" s="1092"/>
      <c r="I56" s="1105"/>
      <c r="J56" s="1106"/>
      <c r="L56" s="1107">
        <f t="shared" si="21"/>
        <v>0</v>
      </c>
      <c r="M56" s="1108">
        <f t="shared" si="22"/>
        <v>0</v>
      </c>
      <c r="N56" s="1108">
        <f t="shared" si="23"/>
        <v>0</v>
      </c>
      <c r="O56" s="1108">
        <f t="shared" si="24"/>
        <v>0</v>
      </c>
      <c r="P56" s="1108">
        <f t="shared" si="25"/>
        <v>0</v>
      </c>
      <c r="Q56" s="1108">
        <f t="shared" si="5"/>
        <v>0</v>
      </c>
      <c r="R56" s="1108">
        <f t="shared" si="26"/>
        <v>0</v>
      </c>
      <c r="S56" s="1108">
        <f t="shared" si="27"/>
        <v>0</v>
      </c>
      <c r="T56" s="1087">
        <f t="shared" si="28"/>
        <v>0</v>
      </c>
      <c r="U56" s="1116">
        <f t="shared" si="9"/>
        <v>0</v>
      </c>
      <c r="V56" s="1051"/>
      <c r="W56" s="1117">
        <f t="shared" si="29"/>
        <v>0</v>
      </c>
      <c r="X56" s="1108">
        <f t="shared" si="30"/>
        <v>0</v>
      </c>
      <c r="Y56" s="1108">
        <f t="shared" si="31"/>
        <v>0</v>
      </c>
      <c r="Z56" s="1108">
        <f t="shared" si="32"/>
        <v>0</v>
      </c>
      <c r="AA56" s="1087">
        <f t="shared" si="33"/>
        <v>0</v>
      </c>
      <c r="AB56" s="1116">
        <f t="shared" si="17"/>
        <v>0</v>
      </c>
      <c r="AC56" s="1056"/>
      <c r="AD56" s="1107">
        <f t="shared" si="34"/>
        <v>0</v>
      </c>
      <c r="AE56" s="1120">
        <f t="shared" si="16"/>
        <v>0</v>
      </c>
    </row>
    <row r="57" spans="2:33">
      <c r="C57" s="1010"/>
      <c r="D57" s="1010"/>
      <c r="E57" s="1010"/>
      <c r="F57" s="1010"/>
      <c r="G57" s="1010"/>
      <c r="H57" s="1030"/>
      <c r="I57" s="1030"/>
      <c r="J57" s="1030"/>
      <c r="L57" s="1010"/>
      <c r="M57" s="1010"/>
      <c r="N57" s="1010"/>
      <c r="O57" s="1010"/>
      <c r="P57" s="1010"/>
      <c r="Q57" s="1010"/>
      <c r="R57" s="1010"/>
      <c r="S57" s="1010"/>
      <c r="T57" s="1010"/>
      <c r="U57" s="1010"/>
      <c r="V57" s="1010"/>
      <c r="W57" s="1010"/>
      <c r="X57" s="1010"/>
      <c r="Y57" s="1010"/>
      <c r="Z57" s="1010"/>
      <c r="AA57" s="1010"/>
      <c r="AB57" s="1010"/>
      <c r="AC57" s="1056"/>
      <c r="AD57" s="1010"/>
      <c r="AE57" s="1010"/>
    </row>
    <row r="58" spans="2:33">
      <c r="B58" s="1081" t="s">
        <v>203</v>
      </c>
      <c r="C58" s="1082"/>
      <c r="D58" s="1039"/>
      <c r="E58" s="1083"/>
      <c r="F58" s="1039"/>
      <c r="G58" s="1084"/>
      <c r="H58" s="1085"/>
      <c r="I58" s="1099"/>
      <c r="J58" s="1100"/>
      <c r="L58" s="1101"/>
      <c r="M58" s="1102"/>
      <c r="N58" s="1102"/>
      <c r="O58" s="1102"/>
      <c r="P58" s="1102"/>
      <c r="Q58" s="1102"/>
      <c r="R58" s="1102"/>
      <c r="S58" s="1102"/>
      <c r="T58" s="1111"/>
      <c r="U58" s="1112"/>
      <c r="V58" s="1051"/>
      <c r="W58" s="1101"/>
      <c r="X58" s="1102"/>
      <c r="Y58" s="1102"/>
      <c r="Z58" s="1102"/>
      <c r="AA58" s="1111"/>
      <c r="AB58" s="1112"/>
      <c r="AC58" s="1056"/>
      <c r="AD58" s="1101"/>
      <c r="AE58" s="1111"/>
    </row>
    <row r="59" spans="2:33">
      <c r="B59" s="999" t="s">
        <v>204</v>
      </c>
      <c r="C59" s="1000">
        <v>5648</v>
      </c>
      <c r="D59" s="1001">
        <v>5648</v>
      </c>
      <c r="E59" s="1072"/>
      <c r="F59" s="1071"/>
      <c r="G59" s="1061"/>
      <c r="H59" s="1073"/>
      <c r="I59" s="1093">
        <v>0.4</v>
      </c>
      <c r="J59" s="1094"/>
      <c r="L59" s="1027">
        <f t="shared" ref="L59:L66" si="35">IF($W$74=0,D59,IF($W$74=1,D59+$O$83*$O$84))</f>
        <v>5648</v>
      </c>
      <c r="M59" s="1000"/>
      <c r="N59" s="1000">
        <f t="shared" ref="N59:N66" si="36">E59*1.14286*(L59+M59)*H59/$O$79</f>
        <v>0</v>
      </c>
      <c r="O59" s="1000">
        <f t="shared" ref="O59:O66" si="37">((L59)*(1+$O$80)/220)*G59+((M59+N59+Q59)/220)*G59</f>
        <v>0</v>
      </c>
      <c r="P59" s="1000">
        <f t="shared" ref="P59:P66" si="38">((L59)*(1+$O$81)/220)*F59+((M59+N59+Q59)/220)*F59</f>
        <v>0</v>
      </c>
      <c r="Q59" s="1000">
        <f t="shared" ref="Q59:Q66" si="39">(D59*J59)*1</f>
        <v>0</v>
      </c>
      <c r="R59" s="1000">
        <f t="shared" ref="R59:R66" si="40">IF($W$84=0,0,IF($W$84=1,(L59+M59+N59+Q59)/12))</f>
        <v>0</v>
      </c>
      <c r="S59" s="1000">
        <f t="shared" ref="S59:S66" si="41">IF($W$84=0,0,IF($W$84=1,((L59)/3)/12))</f>
        <v>0</v>
      </c>
      <c r="T59" s="1049">
        <f t="shared" ref="T59:T66" si="42">$O$82*(L59+M59+N59+O59+P59+Q59+R59+S59)</f>
        <v>4161.45</v>
      </c>
      <c r="U59" s="1118">
        <f t="shared" ref="U59:U66" si="43">SUM(L59:T59)</f>
        <v>9809.4500000000007</v>
      </c>
      <c r="V59" s="1051"/>
      <c r="W59" s="1052">
        <f t="shared" ref="W59:W66" si="44">IF($W$74=1,0,IF(D59=0,0,$O$83*$O$84))</f>
        <v>378.75</v>
      </c>
      <c r="X59" s="1000">
        <f t="shared" ref="X59:X66" si="45">IF(D59=0,0,$O$85)</f>
        <v>247.94</v>
      </c>
      <c r="Y59" s="1000">
        <f t="shared" ref="Y59:Y66" si="46">IF(D59=0,0,IF((($O$77*$M$77*$O$84)-D59*0.06)&lt;0,0,(($O$77*$M$77*$O$84)-D59*0.06)))</f>
        <v>0</v>
      </c>
      <c r="Z59" s="1000">
        <f t="shared" ref="Z59:Z66" si="47">IF(D59=0,0,$O$88)</f>
        <v>5</v>
      </c>
      <c r="AA59" s="1049">
        <f t="shared" ref="AA59:AA66" si="48">IF(D59=0,0,$O$86)</f>
        <v>62.75</v>
      </c>
      <c r="AB59" s="1118">
        <f t="shared" ref="AB59:AB66" si="49">SUM(W59:AA59)</f>
        <v>694.44</v>
      </c>
      <c r="AC59" s="1056"/>
      <c r="AD59" s="1027">
        <f t="shared" ref="AD59:AD66" si="50">AE59/$O$79</f>
        <v>47.74</v>
      </c>
      <c r="AE59" s="1061">
        <f t="shared" ref="AE59:AE66" si="51">U59+AB59</f>
        <v>10503.89</v>
      </c>
    </row>
    <row r="60" spans="2:33">
      <c r="B60" s="999" t="s">
        <v>205</v>
      </c>
      <c r="C60" s="1000">
        <v>2960.38</v>
      </c>
      <c r="D60" s="1001">
        <v>2960.38</v>
      </c>
      <c r="E60" s="1072"/>
      <c r="F60" s="1071"/>
      <c r="G60" s="1061"/>
      <c r="H60" s="1073"/>
      <c r="I60" s="1093">
        <v>0.4</v>
      </c>
      <c r="J60" s="1094"/>
      <c r="L60" s="1027">
        <f t="shared" si="35"/>
        <v>2960.38</v>
      </c>
      <c r="M60" s="1000"/>
      <c r="N60" s="1000">
        <f t="shared" si="36"/>
        <v>0</v>
      </c>
      <c r="O60" s="1000">
        <f t="shared" si="37"/>
        <v>0</v>
      </c>
      <c r="P60" s="1000">
        <f t="shared" si="38"/>
        <v>0</v>
      </c>
      <c r="Q60" s="1000">
        <f t="shared" si="39"/>
        <v>0</v>
      </c>
      <c r="R60" s="1000">
        <f t="shared" si="40"/>
        <v>0</v>
      </c>
      <c r="S60" s="1000">
        <f t="shared" si="41"/>
        <v>0</v>
      </c>
      <c r="T60" s="1049">
        <f t="shared" si="42"/>
        <v>2181.21</v>
      </c>
      <c r="U60" s="1118">
        <f t="shared" si="43"/>
        <v>5141.59</v>
      </c>
      <c r="V60" s="1051"/>
      <c r="W60" s="1052">
        <f t="shared" si="44"/>
        <v>378.75</v>
      </c>
      <c r="X60" s="1000">
        <f t="shared" si="45"/>
        <v>247.94</v>
      </c>
      <c r="Y60" s="1000">
        <f t="shared" si="46"/>
        <v>40.03</v>
      </c>
      <c r="Z60" s="1000">
        <f t="shared" si="47"/>
        <v>5</v>
      </c>
      <c r="AA60" s="1049">
        <f t="shared" si="48"/>
        <v>62.75</v>
      </c>
      <c r="AB60" s="1118">
        <f t="shared" si="49"/>
        <v>734.47</v>
      </c>
      <c r="AC60" s="1056"/>
      <c r="AD60" s="1027">
        <f t="shared" si="50"/>
        <v>26.71</v>
      </c>
      <c r="AE60" s="1061">
        <f t="shared" si="51"/>
        <v>5876.06</v>
      </c>
    </row>
    <row r="61" spans="2:33">
      <c r="B61" s="999" t="s">
        <v>206</v>
      </c>
      <c r="C61" s="1000">
        <v>2960.38</v>
      </c>
      <c r="D61" s="1001">
        <v>2960.38</v>
      </c>
      <c r="E61" s="1072"/>
      <c r="F61" s="1071"/>
      <c r="G61" s="1061"/>
      <c r="H61" s="1073"/>
      <c r="I61" s="1093">
        <v>0.4</v>
      </c>
      <c r="J61" s="1094"/>
      <c r="L61" s="1027">
        <f t="shared" si="35"/>
        <v>2960.38</v>
      </c>
      <c r="M61" s="1000"/>
      <c r="N61" s="1000">
        <f t="shared" si="36"/>
        <v>0</v>
      </c>
      <c r="O61" s="1000">
        <f t="shared" si="37"/>
        <v>0</v>
      </c>
      <c r="P61" s="1000">
        <f t="shared" si="38"/>
        <v>0</v>
      </c>
      <c r="Q61" s="1000">
        <f t="shared" si="39"/>
        <v>0</v>
      </c>
      <c r="R61" s="1000">
        <f t="shared" si="40"/>
        <v>0</v>
      </c>
      <c r="S61" s="1000">
        <f t="shared" si="41"/>
        <v>0</v>
      </c>
      <c r="T61" s="1049">
        <f t="shared" si="42"/>
        <v>2181.21</v>
      </c>
      <c r="U61" s="1118">
        <f t="shared" si="43"/>
        <v>5141.59</v>
      </c>
      <c r="V61" s="1051"/>
      <c r="W61" s="1052">
        <f t="shared" si="44"/>
        <v>378.75</v>
      </c>
      <c r="X61" s="1000">
        <f t="shared" si="45"/>
        <v>247.94</v>
      </c>
      <c r="Y61" s="1000">
        <f t="shared" si="46"/>
        <v>40.03</v>
      </c>
      <c r="Z61" s="1000">
        <f t="shared" si="47"/>
        <v>5</v>
      </c>
      <c r="AA61" s="1049">
        <f t="shared" si="48"/>
        <v>62.75</v>
      </c>
      <c r="AB61" s="1118">
        <f t="shared" si="49"/>
        <v>734.47</v>
      </c>
      <c r="AC61" s="1056"/>
      <c r="AD61" s="1027">
        <f t="shared" si="50"/>
        <v>26.71</v>
      </c>
      <c r="AE61" s="1061">
        <f t="shared" si="51"/>
        <v>5876.06</v>
      </c>
    </row>
    <row r="62" spans="2:33">
      <c r="B62" s="999" t="s">
        <v>207</v>
      </c>
      <c r="C62" s="1000">
        <v>2797.71</v>
      </c>
      <c r="D62" s="1001">
        <v>2797.71</v>
      </c>
      <c r="E62" s="1072"/>
      <c r="F62" s="1071"/>
      <c r="G62" s="1061"/>
      <c r="H62" s="1073"/>
      <c r="I62" s="1093">
        <v>0.4</v>
      </c>
      <c r="J62" s="1094"/>
      <c r="L62" s="1027">
        <f t="shared" si="35"/>
        <v>2797.71</v>
      </c>
      <c r="M62" s="1000"/>
      <c r="N62" s="1000">
        <f t="shared" si="36"/>
        <v>0</v>
      </c>
      <c r="O62" s="1000">
        <f t="shared" si="37"/>
        <v>0</v>
      </c>
      <c r="P62" s="1000">
        <f t="shared" si="38"/>
        <v>0</v>
      </c>
      <c r="Q62" s="1000">
        <f t="shared" si="39"/>
        <v>0</v>
      </c>
      <c r="R62" s="1000">
        <f t="shared" si="40"/>
        <v>0</v>
      </c>
      <c r="S62" s="1000">
        <f t="shared" si="41"/>
        <v>0</v>
      </c>
      <c r="T62" s="1049">
        <f t="shared" si="42"/>
        <v>2061.35</v>
      </c>
      <c r="U62" s="1118">
        <f t="shared" si="43"/>
        <v>4859.0600000000004</v>
      </c>
      <c r="V62" s="1051"/>
      <c r="W62" s="1052">
        <f t="shared" si="44"/>
        <v>378.75</v>
      </c>
      <c r="X62" s="1000">
        <f t="shared" si="45"/>
        <v>247.94</v>
      </c>
      <c r="Y62" s="1000">
        <f t="shared" si="46"/>
        <v>49.79</v>
      </c>
      <c r="Z62" s="1000">
        <f t="shared" si="47"/>
        <v>5</v>
      </c>
      <c r="AA62" s="1049">
        <f t="shared" si="48"/>
        <v>62.75</v>
      </c>
      <c r="AB62" s="1118">
        <f t="shared" si="49"/>
        <v>744.23</v>
      </c>
      <c r="AC62" s="1056"/>
      <c r="AD62" s="1027">
        <f t="shared" si="50"/>
        <v>25.47</v>
      </c>
      <c r="AE62" s="1061">
        <f t="shared" si="51"/>
        <v>5603.29</v>
      </c>
    </row>
    <row r="63" spans="2:33">
      <c r="B63" s="999" t="s">
        <v>208</v>
      </c>
      <c r="C63" s="1000">
        <v>3229.5</v>
      </c>
      <c r="D63" s="1001">
        <v>3229.5</v>
      </c>
      <c r="E63" s="1072"/>
      <c r="F63" s="1071"/>
      <c r="G63" s="1061"/>
      <c r="H63" s="1073"/>
      <c r="I63" s="1093">
        <v>0.4</v>
      </c>
      <c r="J63" s="1094"/>
      <c r="L63" s="1027">
        <f t="shared" si="35"/>
        <v>3229.5</v>
      </c>
      <c r="M63" s="1000"/>
      <c r="N63" s="1000">
        <f t="shared" si="36"/>
        <v>0</v>
      </c>
      <c r="O63" s="1000">
        <f t="shared" si="37"/>
        <v>0</v>
      </c>
      <c r="P63" s="1000">
        <f t="shared" si="38"/>
        <v>0</v>
      </c>
      <c r="Q63" s="1000">
        <f t="shared" si="39"/>
        <v>0</v>
      </c>
      <c r="R63" s="1000">
        <f t="shared" si="40"/>
        <v>0</v>
      </c>
      <c r="S63" s="1000">
        <f t="shared" si="41"/>
        <v>0</v>
      </c>
      <c r="T63" s="1049">
        <f t="shared" si="42"/>
        <v>2379.5</v>
      </c>
      <c r="U63" s="1118">
        <f t="shared" si="43"/>
        <v>5609</v>
      </c>
      <c r="V63" s="1051"/>
      <c r="W63" s="1052">
        <f t="shared" si="44"/>
        <v>378.75</v>
      </c>
      <c r="X63" s="1000">
        <f t="shared" si="45"/>
        <v>247.94</v>
      </c>
      <c r="Y63" s="1000">
        <f t="shared" si="46"/>
        <v>23.89</v>
      </c>
      <c r="Z63" s="1000">
        <f t="shared" si="47"/>
        <v>5</v>
      </c>
      <c r="AA63" s="1049">
        <f t="shared" si="48"/>
        <v>62.75</v>
      </c>
      <c r="AB63" s="1118">
        <f t="shared" si="49"/>
        <v>718.33</v>
      </c>
      <c r="AC63" s="1056"/>
      <c r="AD63" s="1027">
        <f t="shared" si="50"/>
        <v>28.76</v>
      </c>
      <c r="AE63" s="1061">
        <f t="shared" si="51"/>
        <v>6327.33</v>
      </c>
    </row>
    <row r="64" spans="2:33">
      <c r="B64" s="999" t="s">
        <v>209</v>
      </c>
      <c r="C64" s="1000">
        <v>1052.43</v>
      </c>
      <c r="D64" s="1001">
        <v>1052.43</v>
      </c>
      <c r="E64" s="1072"/>
      <c r="F64" s="1071"/>
      <c r="G64" s="1061"/>
      <c r="H64" s="1073"/>
      <c r="I64" s="1093">
        <v>0.4</v>
      </c>
      <c r="J64" s="1094"/>
      <c r="L64" s="1027">
        <f t="shared" si="35"/>
        <v>1052.43</v>
      </c>
      <c r="M64" s="1000"/>
      <c r="N64" s="1000">
        <f t="shared" si="36"/>
        <v>0</v>
      </c>
      <c r="O64" s="1000">
        <f t="shared" si="37"/>
        <v>0</v>
      </c>
      <c r="P64" s="1000">
        <f t="shared" si="38"/>
        <v>0</v>
      </c>
      <c r="Q64" s="1000">
        <f t="shared" si="39"/>
        <v>0</v>
      </c>
      <c r="R64" s="1000">
        <f t="shared" si="40"/>
        <v>0</v>
      </c>
      <c r="S64" s="1000">
        <f t="shared" si="41"/>
        <v>0</v>
      </c>
      <c r="T64" s="1049">
        <f t="shared" si="42"/>
        <v>775.43</v>
      </c>
      <c r="U64" s="1118">
        <f t="shared" si="43"/>
        <v>1827.86</v>
      </c>
      <c r="V64" s="1051"/>
      <c r="W64" s="1052">
        <f t="shared" si="44"/>
        <v>378.75</v>
      </c>
      <c r="X64" s="1000">
        <f t="shared" si="45"/>
        <v>247.94</v>
      </c>
      <c r="Y64" s="1000">
        <f t="shared" si="46"/>
        <v>154.51</v>
      </c>
      <c r="Z64" s="1000">
        <f t="shared" si="47"/>
        <v>5</v>
      </c>
      <c r="AA64" s="1049">
        <f t="shared" si="48"/>
        <v>62.75</v>
      </c>
      <c r="AB64" s="1118">
        <f t="shared" si="49"/>
        <v>848.95</v>
      </c>
      <c r="AC64" s="1056"/>
      <c r="AD64" s="1027">
        <f t="shared" si="50"/>
        <v>12.17</v>
      </c>
      <c r="AE64" s="1061">
        <f t="shared" si="51"/>
        <v>2676.81</v>
      </c>
    </row>
    <row r="65" spans="2:31">
      <c r="B65" s="999" t="s">
        <v>210</v>
      </c>
      <c r="C65" s="1000">
        <v>1421.9</v>
      </c>
      <c r="D65" s="1001">
        <v>1412</v>
      </c>
      <c r="E65" s="1072"/>
      <c r="F65" s="1071"/>
      <c r="G65" s="1061"/>
      <c r="H65" s="1073"/>
      <c r="I65" s="1093">
        <v>0.4</v>
      </c>
      <c r="J65" s="1094"/>
      <c r="L65" s="1027">
        <f t="shared" si="35"/>
        <v>1412</v>
      </c>
      <c r="M65" s="1000"/>
      <c r="N65" s="1000">
        <f t="shared" si="36"/>
        <v>0</v>
      </c>
      <c r="O65" s="1000">
        <f t="shared" si="37"/>
        <v>0</v>
      </c>
      <c r="P65" s="1000">
        <f t="shared" si="38"/>
        <v>0</v>
      </c>
      <c r="Q65" s="1000">
        <f t="shared" si="39"/>
        <v>0</v>
      </c>
      <c r="R65" s="1000">
        <f t="shared" si="40"/>
        <v>0</v>
      </c>
      <c r="S65" s="1000">
        <f t="shared" si="41"/>
        <v>0</v>
      </c>
      <c r="T65" s="1049">
        <f t="shared" si="42"/>
        <v>1040.3599999999999</v>
      </c>
      <c r="U65" s="1118">
        <f t="shared" si="43"/>
        <v>2452.36</v>
      </c>
      <c r="V65" s="1051"/>
      <c r="W65" s="1052">
        <f t="shared" si="44"/>
        <v>378.75</v>
      </c>
      <c r="X65" s="1000">
        <f t="shared" si="45"/>
        <v>247.94</v>
      </c>
      <c r="Y65" s="1000">
        <f t="shared" si="46"/>
        <v>132.94</v>
      </c>
      <c r="Z65" s="1000">
        <f t="shared" si="47"/>
        <v>5</v>
      </c>
      <c r="AA65" s="1049">
        <f t="shared" si="48"/>
        <v>62.75</v>
      </c>
      <c r="AB65" s="1118">
        <f t="shared" si="49"/>
        <v>827.38</v>
      </c>
      <c r="AC65" s="1056"/>
      <c r="AD65" s="1027">
        <f t="shared" si="50"/>
        <v>14.91</v>
      </c>
      <c r="AE65" s="1061">
        <f t="shared" si="51"/>
        <v>3279.74</v>
      </c>
    </row>
    <row r="66" spans="2:31">
      <c r="B66" s="999" t="s">
        <v>211</v>
      </c>
      <c r="C66" s="1000">
        <v>1421.9</v>
      </c>
      <c r="D66" s="1001">
        <v>1412</v>
      </c>
      <c r="E66" s="1072"/>
      <c r="F66" s="1071"/>
      <c r="G66" s="1061"/>
      <c r="H66" s="1073"/>
      <c r="I66" s="1093">
        <v>0.4</v>
      </c>
      <c r="J66" s="1094"/>
      <c r="L66" s="1027">
        <f t="shared" si="35"/>
        <v>1412</v>
      </c>
      <c r="M66" s="1000"/>
      <c r="N66" s="1000">
        <f t="shared" si="36"/>
        <v>0</v>
      </c>
      <c r="O66" s="1000">
        <f t="shared" si="37"/>
        <v>0</v>
      </c>
      <c r="P66" s="1000">
        <f t="shared" si="38"/>
        <v>0</v>
      </c>
      <c r="Q66" s="1000">
        <f t="shared" si="39"/>
        <v>0</v>
      </c>
      <c r="R66" s="1000">
        <f t="shared" si="40"/>
        <v>0</v>
      </c>
      <c r="S66" s="1000">
        <f t="shared" si="41"/>
        <v>0</v>
      </c>
      <c r="T66" s="1049">
        <f t="shared" si="42"/>
        <v>1040.3599999999999</v>
      </c>
      <c r="U66" s="1118">
        <f t="shared" si="43"/>
        <v>2452.36</v>
      </c>
      <c r="V66" s="1051"/>
      <c r="W66" s="1052">
        <f t="shared" si="44"/>
        <v>378.75</v>
      </c>
      <c r="X66" s="1000">
        <f t="shared" si="45"/>
        <v>247.94</v>
      </c>
      <c r="Y66" s="1000">
        <f t="shared" si="46"/>
        <v>132.94</v>
      </c>
      <c r="Z66" s="1000">
        <f t="shared" si="47"/>
        <v>5</v>
      </c>
      <c r="AA66" s="1049">
        <f t="shared" si="48"/>
        <v>62.75</v>
      </c>
      <c r="AB66" s="1118">
        <f t="shared" si="49"/>
        <v>827.38</v>
      </c>
      <c r="AC66" s="1056"/>
      <c r="AD66" s="1027">
        <f t="shared" si="50"/>
        <v>14.91</v>
      </c>
      <c r="AE66" s="1061">
        <f t="shared" si="51"/>
        <v>3279.74</v>
      </c>
    </row>
    <row r="67" spans="2:31">
      <c r="B67" s="1063"/>
      <c r="C67" s="1049"/>
      <c r="D67" s="1000"/>
      <c r="E67" s="1072"/>
      <c r="F67" s="1071"/>
      <c r="G67" s="1061"/>
      <c r="H67" s="1073"/>
      <c r="I67" s="1093"/>
      <c r="J67" s="1094"/>
      <c r="L67" s="1027"/>
      <c r="M67" s="1000"/>
      <c r="N67" s="1000"/>
      <c r="O67" s="1000"/>
      <c r="P67" s="1000"/>
      <c r="Q67" s="1000"/>
      <c r="R67" s="1000"/>
      <c r="S67" s="1000"/>
      <c r="T67" s="1049"/>
      <c r="U67" s="1115"/>
      <c r="V67" s="1051"/>
      <c r="W67" s="1052"/>
      <c r="X67" s="1000"/>
      <c r="Y67" s="1000"/>
      <c r="Z67" s="1000"/>
      <c r="AA67" s="1049"/>
      <c r="AB67" s="1115"/>
      <c r="AC67" s="1056"/>
      <c r="AD67" s="1027"/>
      <c r="AE67" s="1061"/>
    </row>
    <row r="68" spans="2:31">
      <c r="B68" s="1063"/>
      <c r="C68" s="1049"/>
      <c r="D68" s="1000"/>
      <c r="E68" s="1072"/>
      <c r="F68" s="1071"/>
      <c r="G68" s="1061"/>
      <c r="H68" s="1073"/>
      <c r="I68" s="1093"/>
      <c r="J68" s="1094"/>
      <c r="L68" s="1027"/>
      <c r="M68" s="1000"/>
      <c r="N68" s="1000"/>
      <c r="O68" s="1000"/>
      <c r="P68" s="1000"/>
      <c r="Q68" s="1000"/>
      <c r="R68" s="1000"/>
      <c r="S68" s="1000"/>
      <c r="T68" s="1049"/>
      <c r="U68" s="1115"/>
      <c r="V68" s="1051"/>
      <c r="W68" s="1052"/>
      <c r="X68" s="1000"/>
      <c r="Y68" s="1000"/>
      <c r="Z68" s="1000"/>
      <c r="AA68" s="1049"/>
      <c r="AB68" s="1115"/>
      <c r="AC68" s="1056"/>
      <c r="AD68" s="1027"/>
      <c r="AE68" s="1061"/>
    </row>
    <row r="69" spans="2:31">
      <c r="B69" s="1063"/>
      <c r="C69" s="1049"/>
      <c r="D69" s="1000"/>
      <c r="E69" s="1072"/>
      <c r="F69" s="1071"/>
      <c r="G69" s="1061"/>
      <c r="H69" s="1073"/>
      <c r="I69" s="1093"/>
      <c r="J69" s="1094"/>
      <c r="L69" s="1027"/>
      <c r="M69" s="1000"/>
      <c r="N69" s="1000"/>
      <c r="O69" s="1000"/>
      <c r="P69" s="1000"/>
      <c r="Q69" s="1000"/>
      <c r="R69" s="1000"/>
      <c r="S69" s="1000"/>
      <c r="T69" s="1049"/>
      <c r="U69" s="1115"/>
      <c r="V69" s="1051"/>
      <c r="W69" s="1052"/>
      <c r="X69" s="1000"/>
      <c r="Y69" s="1000"/>
      <c r="Z69" s="1000"/>
      <c r="AA69" s="1049"/>
      <c r="AB69" s="1115"/>
      <c r="AC69" s="1056"/>
      <c r="AD69" s="1027"/>
      <c r="AE69" s="1061"/>
    </row>
    <row r="70" spans="2:31">
      <c r="C70" s="1010"/>
      <c r="D70" s="1010"/>
      <c r="E70" s="1010"/>
      <c r="F70" s="1010"/>
      <c r="G70" s="1010"/>
      <c r="H70" s="1030"/>
      <c r="I70" s="1030"/>
      <c r="J70" s="1030"/>
      <c r="L70" s="1010"/>
      <c r="M70" s="1010"/>
      <c r="N70" s="1010"/>
      <c r="O70" s="1010"/>
      <c r="P70" s="1010"/>
      <c r="Q70" s="1010"/>
      <c r="R70" s="1010"/>
      <c r="S70" s="1010"/>
      <c r="T70" s="1010"/>
      <c r="U70" s="1010"/>
      <c r="V70" s="1010"/>
      <c r="W70" s="1010"/>
      <c r="X70" s="1010"/>
      <c r="Y70" s="1010"/>
      <c r="Z70" s="1010"/>
      <c r="AA70" s="1010"/>
      <c r="AB70" s="1010"/>
      <c r="AC70" s="1056"/>
      <c r="AD70" s="1010"/>
      <c r="AE70" s="1010"/>
    </row>
    <row r="71" spans="2:31">
      <c r="C71" s="1010"/>
      <c r="D71" s="1010"/>
      <c r="E71" s="1010"/>
      <c r="F71" s="1010"/>
      <c r="G71" s="1010"/>
      <c r="H71" s="1030"/>
      <c r="I71" s="1030"/>
      <c r="J71" s="1030"/>
      <c r="L71" s="1010"/>
      <c r="M71" s="1010"/>
      <c r="N71" s="1010"/>
      <c r="O71" s="1010"/>
      <c r="P71" s="1010"/>
      <c r="Q71" s="1010"/>
      <c r="R71" s="1010"/>
      <c r="S71" s="1010"/>
      <c r="T71" s="1010"/>
      <c r="U71" s="1010"/>
      <c r="V71" s="1010"/>
      <c r="W71" s="1010"/>
      <c r="X71" s="1010"/>
      <c r="Y71" s="1010"/>
      <c r="Z71" s="1010"/>
      <c r="AA71" s="1010"/>
      <c r="AB71" s="1010"/>
      <c r="AC71" s="1056"/>
      <c r="AD71" s="1010"/>
      <c r="AE71" s="1010"/>
    </row>
    <row r="72" spans="2:31">
      <c r="D72" s="1010"/>
      <c r="E72" s="1010"/>
      <c r="F72" s="1010"/>
      <c r="G72" s="1010"/>
      <c r="H72" s="1010"/>
      <c r="I72" s="1010"/>
      <c r="J72" s="1010"/>
      <c r="K72" s="1010"/>
      <c r="L72" s="1010"/>
      <c r="M72" s="1010"/>
      <c r="N72" s="1010"/>
      <c r="O72" s="1010"/>
      <c r="P72" s="1010"/>
      <c r="Q72" s="1010"/>
      <c r="R72" s="1010"/>
      <c r="S72" s="1010"/>
      <c r="T72" s="1010"/>
      <c r="U72" s="1010"/>
      <c r="V72" s="1010"/>
      <c r="W72" s="1010"/>
      <c r="X72" s="1010"/>
      <c r="Y72" s="1010"/>
      <c r="Z72" s="1010"/>
      <c r="AA72" s="1010"/>
      <c r="AB72" s="1010"/>
      <c r="AC72" s="1010"/>
      <c r="AD72" s="1015"/>
    </row>
    <row r="73" spans="2:31">
      <c r="B73" s="981" t="s">
        <v>110</v>
      </c>
      <c r="D73" s="1012">
        <f>'DADOS '!C4</f>
        <v>1412</v>
      </c>
      <c r="E73" s="1013" t="s">
        <v>111</v>
      </c>
      <c r="F73" s="1010"/>
      <c r="G73" s="1010"/>
      <c r="H73" s="1010"/>
      <c r="I73" s="1010"/>
      <c r="J73" s="1010"/>
      <c r="K73" s="1010"/>
      <c r="L73" s="1010"/>
      <c r="M73" s="1010"/>
      <c r="N73" s="1010"/>
      <c r="O73" s="1010"/>
      <c r="P73" s="1010"/>
      <c r="Q73" s="1010"/>
      <c r="R73" s="1010"/>
      <c r="S73" s="1010"/>
      <c r="T73" s="1010"/>
      <c r="U73" s="1010"/>
      <c r="V73" s="1010"/>
      <c r="W73" s="1013" t="s">
        <v>114</v>
      </c>
      <c r="X73" s="1010"/>
      <c r="Y73" s="1010"/>
      <c r="Z73" s="1010"/>
      <c r="AA73" s="1010"/>
      <c r="AB73" s="1010"/>
      <c r="AC73" s="1010"/>
      <c r="AD73" s="1015"/>
    </row>
    <row r="74" spans="2:31">
      <c r="D74" s="1014" t="s">
        <v>156</v>
      </c>
      <c r="E74" s="1010"/>
      <c r="F74" s="1010"/>
      <c r="G74" s="1010"/>
      <c r="H74" s="1010"/>
      <c r="I74" s="1010"/>
      <c r="J74" s="1010"/>
      <c r="K74" s="1010"/>
      <c r="L74" s="1010"/>
      <c r="M74" s="1010"/>
      <c r="N74" s="1010"/>
      <c r="T74" s="1010"/>
      <c r="U74" s="1010"/>
      <c r="V74" s="1010"/>
      <c r="W74" s="1039">
        <v>0</v>
      </c>
      <c r="X74" s="1013" t="s">
        <v>115</v>
      </c>
      <c r="Y74" s="1010"/>
      <c r="Z74" s="1010"/>
      <c r="AA74" s="1010"/>
      <c r="AB74" s="1010"/>
      <c r="AC74" s="1010"/>
      <c r="AD74" s="1015"/>
    </row>
    <row r="75" spans="2:31">
      <c r="D75" s="1010"/>
      <c r="E75" s="1010"/>
      <c r="F75" s="1010"/>
      <c r="G75" s="1010"/>
      <c r="H75" s="1010"/>
      <c r="I75" s="1010"/>
      <c r="J75" s="1010"/>
      <c r="K75" s="1010"/>
      <c r="L75" s="1010"/>
      <c r="M75" s="1010"/>
      <c r="N75" s="1010"/>
      <c r="O75" s="1010"/>
      <c r="P75" s="1030"/>
      <c r="Q75" s="1030"/>
      <c r="R75" s="1030"/>
      <c r="S75" s="1030"/>
      <c r="T75" s="1010"/>
      <c r="U75" s="1010"/>
      <c r="V75" s="1010"/>
      <c r="W75" s="1010"/>
      <c r="X75" s="1013" t="s">
        <v>116</v>
      </c>
      <c r="Y75" s="1010"/>
      <c r="Z75" s="1010"/>
      <c r="AA75" s="1010"/>
      <c r="AB75" s="1010"/>
      <c r="AC75" s="1010"/>
      <c r="AD75" s="1015"/>
    </row>
    <row r="76" spans="2:31">
      <c r="B76" s="981" t="s">
        <v>117</v>
      </c>
      <c r="D76" s="1010"/>
      <c r="E76" s="1010"/>
      <c r="F76" s="1010"/>
      <c r="G76" s="1010"/>
      <c r="H76" s="1010"/>
      <c r="I76" s="1010"/>
      <c r="J76" s="1010"/>
      <c r="K76" s="1010"/>
      <c r="L76" s="1010"/>
      <c r="M76" s="1015" t="s">
        <v>118</v>
      </c>
      <c r="N76" s="1010"/>
      <c r="O76" s="1010"/>
      <c r="P76" s="1010"/>
      <c r="Q76" s="1010"/>
      <c r="R76" s="1010"/>
      <c r="S76" s="1010"/>
      <c r="T76" s="1010"/>
      <c r="U76" s="1010"/>
      <c r="V76" s="1010"/>
      <c r="W76" s="1010"/>
      <c r="X76" s="1010"/>
      <c r="Y76" s="1010"/>
      <c r="Z76" s="1010"/>
      <c r="AA76" s="1010"/>
      <c r="AB76" s="1010"/>
      <c r="AC76" s="1010"/>
      <c r="AD76" s="1015"/>
    </row>
    <row r="77" spans="2:31">
      <c r="B77" s="981" t="s">
        <v>119</v>
      </c>
      <c r="D77" s="1015"/>
      <c r="E77" s="1015"/>
      <c r="F77" s="1015"/>
      <c r="G77" s="1015"/>
      <c r="H77" s="1015"/>
      <c r="I77" s="1015"/>
      <c r="J77" s="1015"/>
      <c r="K77" s="1015"/>
      <c r="L77" s="1015"/>
      <c r="M77" s="1024">
        <v>2</v>
      </c>
      <c r="N77" s="1015"/>
      <c r="O77" s="1031">
        <f>'DADOS '!C11</f>
        <v>4.3099999999999996</v>
      </c>
      <c r="P77" s="1010"/>
      <c r="Q77" s="1010"/>
      <c r="R77" s="1010"/>
      <c r="S77" s="1010"/>
      <c r="W77" s="981" t="s">
        <v>120</v>
      </c>
      <c r="X77" s="1015"/>
      <c r="Y77" s="1015"/>
      <c r="Z77" s="1015"/>
      <c r="AA77" s="1015"/>
      <c r="AB77" s="1015"/>
      <c r="AC77" s="1015"/>
      <c r="AD77" s="1015"/>
    </row>
    <row r="78" spans="2:31">
      <c r="B78" s="981" t="s">
        <v>121</v>
      </c>
      <c r="O78" s="981">
        <v>7.33</v>
      </c>
      <c r="P78" s="981" t="s">
        <v>122</v>
      </c>
    </row>
    <row r="79" spans="2:31">
      <c r="B79" s="981" t="s">
        <v>123</v>
      </c>
      <c r="O79" s="1032">
        <v>220</v>
      </c>
      <c r="P79" s="981" t="s">
        <v>124</v>
      </c>
      <c r="W79" s="1038">
        <v>1</v>
      </c>
      <c r="X79" s="982" t="str">
        <f>IF(W79=1,"INCIDENCIA SOBRE O SALÁRIO MÍNIMO",IF(W79=2,"INCIDENCIA SOBRE O SALÁRIO DO OPERÁRIO",))</f>
        <v>INCIDENCIA SOBRE O SALÁRIO MÍNIMO</v>
      </c>
    </row>
    <row r="80" spans="2:31">
      <c r="B80" s="981" t="s">
        <v>125</v>
      </c>
      <c r="D80" s="1015"/>
      <c r="E80" s="1015"/>
      <c r="F80" s="1015"/>
      <c r="G80" s="1015"/>
      <c r="H80" s="1015"/>
      <c r="I80" s="1015"/>
      <c r="J80" s="1015"/>
      <c r="K80" s="1015"/>
      <c r="L80" s="1015"/>
      <c r="O80" s="1033">
        <v>0.5</v>
      </c>
      <c r="P80" s="981" t="s">
        <v>126</v>
      </c>
      <c r="Q80" s="1034"/>
      <c r="R80" s="1034"/>
      <c r="S80" s="1034"/>
    </row>
    <row r="81" spans="2:31">
      <c r="B81" s="981" t="s">
        <v>127</v>
      </c>
      <c r="D81" s="1015"/>
      <c r="E81" s="1015"/>
      <c r="F81" s="1015"/>
      <c r="G81" s="1015"/>
      <c r="H81" s="1015"/>
      <c r="I81" s="1015"/>
      <c r="J81" s="1015"/>
      <c r="K81" s="1015"/>
      <c r="L81" s="1015"/>
      <c r="O81" s="1033">
        <v>1</v>
      </c>
      <c r="P81" s="1034" t="s">
        <v>126</v>
      </c>
      <c r="Q81" s="1034"/>
      <c r="R81" s="1034"/>
      <c r="S81" s="1034"/>
      <c r="W81" s="981" t="s">
        <v>128</v>
      </c>
    </row>
    <row r="82" spans="2:31">
      <c r="B82" s="981" t="s">
        <v>129</v>
      </c>
      <c r="O82" s="1035">
        <f>'DADOS '!C5</f>
        <v>0.73680000000000001</v>
      </c>
      <c r="P82" s="1036"/>
      <c r="Q82" s="1036"/>
      <c r="R82" s="1036"/>
      <c r="S82" s="1036"/>
      <c r="W82" s="981" t="s">
        <v>130</v>
      </c>
    </row>
    <row r="83" spans="2:31">
      <c r="B83" s="981" t="s">
        <v>212</v>
      </c>
      <c r="O83" s="1031">
        <f>'DADOS '!C10</f>
        <v>15</v>
      </c>
      <c r="P83" s="981" t="s">
        <v>132</v>
      </c>
      <c r="Q83" s="1054">
        <f>O83*AD95</f>
        <v>378.75</v>
      </c>
      <c r="R83" s="1054"/>
      <c r="S83" s="1054"/>
    </row>
    <row r="84" spans="2:31">
      <c r="B84" s="981" t="s">
        <v>133</v>
      </c>
      <c r="O84" s="1037">
        <f>AD95</f>
        <v>25.25</v>
      </c>
      <c r="P84" s="981" t="s">
        <v>134</v>
      </c>
      <c r="Q84" s="1015"/>
      <c r="R84" s="1015"/>
      <c r="S84" s="1015"/>
      <c r="W84" s="1024">
        <v>0</v>
      </c>
    </row>
    <row r="85" spans="2:31">
      <c r="B85" s="981" t="s">
        <v>135</v>
      </c>
      <c r="O85" s="1031">
        <f>'DADOS '!C12</f>
        <v>247.94</v>
      </c>
      <c r="P85" s="981" t="s">
        <v>136</v>
      </c>
      <c r="Q85" s="1010"/>
      <c r="R85" s="1010"/>
      <c r="S85" s="1010"/>
      <c r="W85" s="981" t="s">
        <v>137</v>
      </c>
    </row>
    <row r="86" spans="2:31">
      <c r="B86" s="981" t="s">
        <v>138</v>
      </c>
      <c r="O86" s="1031">
        <f>'DADOS '!D19</f>
        <v>62.75</v>
      </c>
      <c r="P86" s="981" t="s">
        <v>139</v>
      </c>
      <c r="Q86" s="1015"/>
      <c r="R86" s="1015"/>
      <c r="S86" s="1015"/>
      <c r="W86" s="981" t="s">
        <v>140</v>
      </c>
    </row>
    <row r="87" spans="2:31">
      <c r="B87" s="981" t="s">
        <v>141</v>
      </c>
      <c r="M87" s="1038">
        <v>2024</v>
      </c>
      <c r="O87" s="1031">
        <f>D73</f>
        <v>1412</v>
      </c>
      <c r="P87" s="981" t="s">
        <v>142</v>
      </c>
      <c r="Q87" s="1055"/>
      <c r="R87" s="1054"/>
      <c r="S87" s="1054"/>
    </row>
    <row r="88" spans="2:31">
      <c r="B88" s="981" t="s">
        <v>213</v>
      </c>
      <c r="O88" s="1039">
        <v>5</v>
      </c>
      <c r="P88" s="981" t="s">
        <v>142</v>
      </c>
      <c r="Q88" s="1010"/>
      <c r="R88" s="1010"/>
      <c r="S88" s="1010"/>
    </row>
    <row r="89" spans="2:31">
      <c r="B89" s="982" t="s">
        <v>144</v>
      </c>
      <c r="W89" s="982" t="s">
        <v>145</v>
      </c>
    </row>
    <row r="90" spans="2:31">
      <c r="B90" s="981" t="s">
        <v>146</v>
      </c>
      <c r="X90" s="982" t="s">
        <v>147</v>
      </c>
    </row>
    <row r="91" spans="2:31">
      <c r="X91" s="981" t="s">
        <v>148</v>
      </c>
      <c r="AD91" s="1062">
        <v>365</v>
      </c>
      <c r="AE91" s="981" t="s">
        <v>149</v>
      </c>
    </row>
    <row r="92" spans="2:31">
      <c r="X92" s="981" t="s">
        <v>150</v>
      </c>
      <c r="AD92" s="1063">
        <v>52</v>
      </c>
      <c r="AE92" s="981" t="s">
        <v>149</v>
      </c>
    </row>
    <row r="93" spans="2:31">
      <c r="X93" s="981" t="s">
        <v>151</v>
      </c>
      <c r="AD93" s="1064">
        <v>10</v>
      </c>
      <c r="AE93" s="981" t="s">
        <v>149</v>
      </c>
    </row>
    <row r="94" spans="2:31">
      <c r="E94" s="1015"/>
      <c r="F94" s="1015"/>
      <c r="G94" s="1015"/>
      <c r="H94" s="1015"/>
      <c r="I94" s="1015"/>
      <c r="J94" s="1015"/>
      <c r="K94" s="1015"/>
      <c r="L94" s="1015"/>
      <c r="X94" s="981" t="s">
        <v>152</v>
      </c>
      <c r="AD94" s="981">
        <f>AD91-AD92-AD93</f>
        <v>303</v>
      </c>
      <c r="AE94" s="981" t="s">
        <v>149</v>
      </c>
    </row>
    <row r="95" spans="2:31">
      <c r="E95" s="1010"/>
      <c r="F95" s="1010"/>
      <c r="G95" s="1016"/>
      <c r="H95" s="1016"/>
      <c r="I95" s="1016"/>
      <c r="J95" s="1016"/>
      <c r="K95" s="1016"/>
      <c r="L95" s="1010"/>
      <c r="X95" s="981" t="s">
        <v>153</v>
      </c>
      <c r="AD95" s="1009">
        <f>AD94/12</f>
        <v>25.25</v>
      </c>
      <c r="AE95" s="981" t="s">
        <v>149</v>
      </c>
    </row>
    <row r="96" spans="2:31">
      <c r="E96" s="1015"/>
      <c r="F96" s="1015"/>
      <c r="G96" s="1016"/>
      <c r="H96" s="1016"/>
      <c r="I96" s="1016"/>
      <c r="J96" s="1016"/>
      <c r="K96" s="1016"/>
      <c r="L96" s="1015"/>
    </row>
    <row r="97" spans="5:12">
      <c r="E97" s="1015"/>
      <c r="F97" s="1015"/>
      <c r="G97" s="1015"/>
      <c r="H97" s="1015"/>
      <c r="I97" s="1015"/>
      <c r="J97" s="1015"/>
      <c r="K97" s="1015"/>
      <c r="L97" s="1040"/>
    </row>
    <row r="146" spans="5:15">
      <c r="E146" s="1066"/>
    </row>
    <row r="147" spans="5:15">
      <c r="E147" s="1066"/>
    </row>
    <row r="148" spans="5:15">
      <c r="E148" s="1066"/>
    </row>
    <row r="149" spans="5:15">
      <c r="E149" s="1066"/>
    </row>
    <row r="150" spans="5:15">
      <c r="E150" s="1066"/>
    </row>
    <row r="151" spans="5:15">
      <c r="E151" s="1066"/>
    </row>
    <row r="153" spans="5:15">
      <c r="I153" s="1015"/>
      <c r="J153" s="1015"/>
      <c r="K153" s="1015"/>
      <c r="L153" s="1015"/>
      <c r="M153" s="1015"/>
      <c r="N153" s="1015"/>
      <c r="O153" s="1015"/>
    </row>
    <row r="154" spans="5:15">
      <c r="I154" s="1010"/>
      <c r="J154" s="1010"/>
      <c r="K154" s="1010"/>
      <c r="L154" s="1016"/>
      <c r="M154" s="1016"/>
      <c r="N154" s="1016"/>
      <c r="O154" s="1010"/>
    </row>
    <row r="155" spans="5:15">
      <c r="I155" s="1015"/>
      <c r="J155" s="1015"/>
      <c r="K155" s="1015"/>
      <c r="L155" s="1016"/>
      <c r="M155" s="1016"/>
      <c r="N155" s="1016"/>
      <c r="O155" s="1015"/>
    </row>
    <row r="156" spans="5:15">
      <c r="I156" s="1015"/>
      <c r="J156" s="1015"/>
      <c r="K156" s="1015"/>
      <c r="L156" s="1015"/>
      <c r="M156" s="1015"/>
      <c r="N156" s="1015"/>
      <c r="O156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1"/>
  </sheetPr>
  <dimension ref="B2:AJ107"/>
  <sheetViews>
    <sheetView showGridLines="0" showZeros="0" view="pageBreakPreview" topLeftCell="A5" zoomScale="60" zoomScaleNormal="40" zoomScalePageLayoutView="55" workbookViewId="0">
      <selection activeCell="D7" sqref="D7"/>
    </sheetView>
  </sheetViews>
  <sheetFormatPr defaultColWidth="8.88671875" defaultRowHeight="13.2"/>
  <cols>
    <col min="1" max="1" width="1.88671875" style="981" customWidth="1"/>
    <col min="2" max="2" width="44.88671875" style="981" customWidth="1"/>
    <col min="3" max="3" width="9.77734375" style="981" hidden="1" customWidth="1"/>
    <col min="4" max="4" width="12.5546875" style="981" customWidth="1"/>
    <col min="5" max="5" width="8.109375" style="981" customWidth="1"/>
    <col min="6" max="6" width="9.6640625" style="981" customWidth="1"/>
    <col min="7" max="8" width="9" style="981" customWidth="1"/>
    <col min="9" max="9" width="8" style="981" customWidth="1"/>
    <col min="10" max="10" width="8.44140625" style="981" customWidth="1"/>
    <col min="11" max="11" width="3.21875" style="981" customWidth="1"/>
    <col min="12" max="12" width="9.21875" style="981" customWidth="1"/>
    <col min="13" max="13" width="9" style="981" customWidth="1"/>
    <col min="14" max="14" width="10.109375" style="981" customWidth="1"/>
    <col min="15" max="15" width="9" style="981" customWidth="1"/>
    <col min="16" max="16" width="9.21875" style="981" customWidth="1"/>
    <col min="17" max="17" width="7.6640625" style="981" customWidth="1"/>
    <col min="18" max="19" width="8.44140625" style="981" customWidth="1"/>
    <col min="20" max="20" width="12" style="981" customWidth="1"/>
    <col min="21" max="21" width="9" style="981" customWidth="1"/>
    <col min="22" max="22" width="1.44140625" style="981" customWidth="1"/>
    <col min="23" max="23" width="8" style="981" customWidth="1"/>
    <col min="24" max="24" width="9.44140625" style="981" customWidth="1"/>
    <col min="25" max="25" width="9.6640625" style="981" customWidth="1"/>
    <col min="26" max="26" width="8.44140625" style="981" customWidth="1"/>
    <col min="27" max="28" width="9" style="981" customWidth="1"/>
    <col min="29" max="29" width="1.33203125" style="981" customWidth="1"/>
    <col min="30" max="30" width="9" style="981" customWidth="1"/>
    <col min="31" max="31" width="10.88671875" style="981" customWidth="1"/>
    <col min="32" max="32" width="2.33203125" style="981" customWidth="1"/>
    <col min="33" max="33" width="11.33203125" style="981" customWidth="1"/>
    <col min="34" max="34" width="10.5546875" style="981" customWidth="1"/>
    <col min="35" max="16384" width="8.88671875" style="981"/>
  </cols>
  <sheetData>
    <row r="2" spans="2:36">
      <c r="B2" s="982" t="s">
        <v>61</v>
      </c>
      <c r="C2" s="982"/>
      <c r="T2" s="1009">
        <f>T7/L7</f>
        <v>0.74</v>
      </c>
    </row>
    <row r="3" spans="2:36">
      <c r="B3" s="983" t="s">
        <v>62</v>
      </c>
      <c r="C3" s="984">
        <v>1</v>
      </c>
      <c r="D3" s="985"/>
      <c r="E3" s="985"/>
      <c r="F3" s="985"/>
      <c r="G3" s="985"/>
      <c r="H3" s="985"/>
      <c r="I3" s="985"/>
      <c r="J3" s="985"/>
      <c r="K3" s="985"/>
      <c r="L3" s="985" t="s">
        <v>63</v>
      </c>
      <c r="M3" s="1017">
        <f>[10]DADOS!$C$2</f>
        <v>45301</v>
      </c>
      <c r="N3" s="1018"/>
    </row>
    <row r="4" spans="2:36" ht="15.75" customHeight="1">
      <c r="E4" s="1289" t="s">
        <v>64</v>
      </c>
      <c r="F4" s="1290"/>
      <c r="G4" s="1290"/>
      <c r="H4" s="1290"/>
      <c r="I4" s="1290"/>
      <c r="J4" s="1291"/>
      <c r="L4" s="1292" t="s">
        <v>154</v>
      </c>
      <c r="M4" s="1293"/>
      <c r="N4" s="1293"/>
      <c r="O4" s="1293"/>
      <c r="P4" s="1293"/>
      <c r="Q4" s="1293"/>
      <c r="R4" s="1293"/>
      <c r="S4" s="1293"/>
      <c r="T4" s="1293"/>
      <c r="U4" s="1294"/>
      <c r="V4" s="1041"/>
      <c r="W4" s="1292" t="s">
        <v>66</v>
      </c>
      <c r="X4" s="1293"/>
      <c r="Y4" s="1293"/>
      <c r="Z4" s="1293"/>
      <c r="AA4" s="1293"/>
      <c r="AB4" s="1294"/>
      <c r="AC4" s="1056"/>
      <c r="AD4" s="1295" t="s">
        <v>87</v>
      </c>
      <c r="AE4" s="1296"/>
    </row>
    <row r="5" spans="2:36" ht="67.2" customHeight="1">
      <c r="B5" s="986" t="s">
        <v>67</v>
      </c>
      <c r="C5" s="987" t="s">
        <v>68</v>
      </c>
      <c r="D5" s="987" t="s">
        <v>68</v>
      </c>
      <c r="E5" s="988" t="s">
        <v>69</v>
      </c>
      <c r="F5" s="989" t="s">
        <v>70</v>
      </c>
      <c r="G5" s="990" t="s">
        <v>71</v>
      </c>
      <c r="H5" s="991" t="s">
        <v>72</v>
      </c>
      <c r="I5" s="989" t="s">
        <v>73</v>
      </c>
      <c r="J5" s="1019" t="s">
        <v>74</v>
      </c>
      <c r="L5" s="1020" t="s">
        <v>75</v>
      </c>
      <c r="M5" s="1021" t="s">
        <v>73</v>
      </c>
      <c r="N5" s="1021" t="s">
        <v>69</v>
      </c>
      <c r="O5" s="1021" t="s">
        <v>71</v>
      </c>
      <c r="P5" s="1021" t="s">
        <v>76</v>
      </c>
      <c r="Q5" s="1021" t="s">
        <v>77</v>
      </c>
      <c r="R5" s="1021" t="s">
        <v>78</v>
      </c>
      <c r="S5" s="1021" t="s">
        <v>79</v>
      </c>
      <c r="T5" s="1042" t="s">
        <v>80</v>
      </c>
      <c r="U5" s="1043" t="s">
        <v>81</v>
      </c>
      <c r="V5" s="1044"/>
      <c r="W5" s="1045" t="s">
        <v>82</v>
      </c>
      <c r="X5" s="1021" t="s">
        <v>83</v>
      </c>
      <c r="Y5" s="1021" t="s">
        <v>84</v>
      </c>
      <c r="Z5" s="1021" t="s">
        <v>155</v>
      </c>
      <c r="AA5" s="1042" t="s">
        <v>86</v>
      </c>
      <c r="AB5" s="1043" t="s">
        <v>87</v>
      </c>
      <c r="AC5" s="1057"/>
      <c r="AD5" s="1058" t="s">
        <v>87</v>
      </c>
      <c r="AE5" s="1059" t="s">
        <v>87</v>
      </c>
      <c r="AJ5" s="1065"/>
    </row>
    <row r="6" spans="2:36">
      <c r="B6" s="992"/>
      <c r="C6" s="993" t="s">
        <v>156</v>
      </c>
      <c r="D6" s="994">
        <f>[10]DADOS!$C$2</f>
        <v>45301</v>
      </c>
      <c r="E6" s="995" t="s">
        <v>89</v>
      </c>
      <c r="F6" s="996" t="s">
        <v>90</v>
      </c>
      <c r="G6" s="997" t="s">
        <v>90</v>
      </c>
      <c r="H6" s="998" t="s">
        <v>91</v>
      </c>
      <c r="I6" s="996" t="s">
        <v>91</v>
      </c>
      <c r="J6" s="1022" t="s">
        <v>91</v>
      </c>
      <c r="L6" s="1023" t="s">
        <v>92</v>
      </c>
      <c r="M6" s="1024" t="s">
        <v>92</v>
      </c>
      <c r="N6" s="1024" t="s">
        <v>92</v>
      </c>
      <c r="O6" s="1024" t="s">
        <v>92</v>
      </c>
      <c r="P6" s="1024" t="s">
        <v>92</v>
      </c>
      <c r="Q6" s="1024" t="s">
        <v>92</v>
      </c>
      <c r="R6" s="1024" t="s">
        <v>92</v>
      </c>
      <c r="S6" s="1024" t="s">
        <v>92</v>
      </c>
      <c r="T6" s="1046" t="s">
        <v>92</v>
      </c>
      <c r="U6" s="1047" t="s">
        <v>92</v>
      </c>
      <c r="V6" s="1048"/>
      <c r="W6" s="1023" t="s">
        <v>92</v>
      </c>
      <c r="X6" s="1024" t="s">
        <v>92</v>
      </c>
      <c r="Y6" s="1024" t="s">
        <v>92</v>
      </c>
      <c r="Z6" s="1024" t="s">
        <v>92</v>
      </c>
      <c r="AA6" s="1046" t="s">
        <v>92</v>
      </c>
      <c r="AB6" s="1047" t="s">
        <v>92</v>
      </c>
      <c r="AC6" s="1056"/>
      <c r="AD6" s="1023" t="s">
        <v>93</v>
      </c>
      <c r="AE6" s="1060" t="s">
        <v>94</v>
      </c>
    </row>
    <row r="7" spans="2:36">
      <c r="B7" s="999" t="s">
        <v>204</v>
      </c>
      <c r="C7" s="1000">
        <v>5648</v>
      </c>
      <c r="D7" s="1001">
        <f t="shared" ref="D7:D14" si="0">IF($C$3*C7&lt;$D$24,$D$24,$C$3*C7)</f>
        <v>5648</v>
      </c>
      <c r="E7" s="1002"/>
      <c r="F7" s="1003"/>
      <c r="G7" s="1004">
        <v>26</v>
      </c>
      <c r="H7" s="1005"/>
      <c r="I7" s="1025">
        <v>0</v>
      </c>
      <c r="J7" s="1026"/>
      <c r="L7" s="1027">
        <f t="shared" ref="L7:L14" si="1">IF($W$25=0,D7,IF($W$25=1,D7+$O$34*$O$35))</f>
        <v>5648</v>
      </c>
      <c r="M7" s="1000">
        <f t="shared" ref="M7:M14" si="2">IF(D7=0,0,IF($W$30=1,($O$38*I7),IF($W$30=0,(I7*D7)*1)))</f>
        <v>0</v>
      </c>
      <c r="N7" s="1000"/>
      <c r="O7" s="1000"/>
      <c r="P7" s="1000"/>
      <c r="Q7" s="1000">
        <f t="shared" ref="Q7:Q14" si="3">(D7*J7)*1</f>
        <v>0</v>
      </c>
      <c r="R7" s="1000">
        <f t="shared" ref="R7:R14" si="4">IF($W$35=0,0,IF($W$35=1,(L7+M7+N7+Q7)/12))</f>
        <v>0</v>
      </c>
      <c r="S7" s="1000">
        <f t="shared" ref="S7:S14" si="5">IF($W$35=0,0,IF($W$35=1,((L7)/3)/12))</f>
        <v>0</v>
      </c>
      <c r="T7" s="1049">
        <f t="shared" ref="T7:T14" si="6">$O$33*(L7+M7+N7+O7+P7+Q7+R7+S7)</f>
        <v>4161.45</v>
      </c>
      <c r="U7" s="1050">
        <f t="shared" ref="U7:U14" si="7">SUM(L7:T7)</f>
        <v>9809.4500000000007</v>
      </c>
      <c r="V7" s="1051"/>
      <c r="W7" s="1052">
        <f t="shared" ref="W7:W14" si="8">IF($W$25=1,0,IF(D7=0,0,$O$34*$O$35))</f>
        <v>378.75</v>
      </c>
      <c r="X7" s="1000">
        <f t="shared" ref="X7:X14" si="9">IF(D7=0,0,$O$36)</f>
        <v>247.94</v>
      </c>
      <c r="Y7" s="1000">
        <f>IF(D7=0,0,IF((($O$28*$M$28*$O$35)-D7*0.06)&lt;0,0,(($O$28*$M$28*$O$35)-D7*0.06)))</f>
        <v>0</v>
      </c>
      <c r="Z7" s="1000">
        <f t="shared" ref="Z7:Z14" si="10">IF(D7=0,0,$O$39)</f>
        <v>5</v>
      </c>
      <c r="AA7" s="1049">
        <f t="shared" ref="AA7:AA14" si="11">IF(D7=0,0,$O$37)</f>
        <v>62.75</v>
      </c>
      <c r="AB7" s="1050">
        <f t="shared" ref="AB7:AB14" si="12">SUM(W7:AA7)</f>
        <v>694.44</v>
      </c>
      <c r="AC7" s="1056"/>
      <c r="AD7" s="1027">
        <f t="shared" ref="AD7:AD14" si="13">AE7/$O$30</f>
        <v>47.74</v>
      </c>
      <c r="AE7" s="1061">
        <f t="shared" ref="AE7:AE14" si="14">U7+AB7</f>
        <v>10503.89</v>
      </c>
      <c r="AF7" s="1009"/>
      <c r="AG7" s="1056"/>
      <c r="AH7" s="1009"/>
    </row>
    <row r="8" spans="2:36">
      <c r="B8" s="999" t="s">
        <v>205</v>
      </c>
      <c r="C8" s="1000">
        <v>2960.38</v>
      </c>
      <c r="D8" s="1001">
        <f t="shared" si="0"/>
        <v>2960.38</v>
      </c>
      <c r="E8" s="1006"/>
      <c r="F8" s="1000"/>
      <c r="G8" s="1007">
        <v>26</v>
      </c>
      <c r="H8" s="1008"/>
      <c r="I8" s="1028">
        <v>0</v>
      </c>
      <c r="J8" s="1029"/>
      <c r="L8" s="1027">
        <f t="shared" si="1"/>
        <v>2960.38</v>
      </c>
      <c r="M8" s="1000">
        <f t="shared" si="2"/>
        <v>0</v>
      </c>
      <c r="N8" s="1000"/>
      <c r="O8" s="1000"/>
      <c r="P8" s="1000"/>
      <c r="Q8" s="1000">
        <f t="shared" si="3"/>
        <v>0</v>
      </c>
      <c r="R8" s="1000">
        <f t="shared" si="4"/>
        <v>0</v>
      </c>
      <c r="S8" s="1000">
        <f t="shared" si="5"/>
        <v>0</v>
      </c>
      <c r="T8" s="1049">
        <f t="shared" si="6"/>
        <v>2181.21</v>
      </c>
      <c r="U8" s="1050">
        <f t="shared" si="7"/>
        <v>5141.59</v>
      </c>
      <c r="V8" s="1051"/>
      <c r="W8" s="1052">
        <f t="shared" si="8"/>
        <v>378.75</v>
      </c>
      <c r="X8" s="1000">
        <f t="shared" si="9"/>
        <v>247.94</v>
      </c>
      <c r="Y8" s="1000">
        <f t="shared" ref="Y8:Y14" si="15">IF(D8=0,0,IF((($O$28*$M$28*$O$35)-D8*0.06)&lt;0,0,(($O$28*$M$28*$O$35)-D8*0.06)))</f>
        <v>40.03</v>
      </c>
      <c r="Z8" s="1000">
        <f t="shared" si="10"/>
        <v>5</v>
      </c>
      <c r="AA8" s="1049">
        <f t="shared" si="11"/>
        <v>62.75</v>
      </c>
      <c r="AB8" s="1050">
        <f t="shared" si="12"/>
        <v>734.47</v>
      </c>
      <c r="AC8" s="1056"/>
      <c r="AD8" s="1027">
        <f t="shared" si="13"/>
        <v>26.71</v>
      </c>
      <c r="AE8" s="1061">
        <f t="shared" si="14"/>
        <v>5876.06</v>
      </c>
      <c r="AF8" s="1009"/>
      <c r="AG8" s="1056"/>
      <c r="AH8" s="1009"/>
    </row>
    <row r="9" spans="2:36">
      <c r="B9" s="999" t="s">
        <v>206</v>
      </c>
      <c r="C9" s="1000">
        <v>2960.38</v>
      </c>
      <c r="D9" s="1001">
        <f t="shared" si="0"/>
        <v>2960.38</v>
      </c>
      <c r="E9" s="1006"/>
      <c r="F9" s="1000"/>
      <c r="G9" s="1007">
        <v>26</v>
      </c>
      <c r="H9" s="1008"/>
      <c r="I9" s="1028">
        <v>0</v>
      </c>
      <c r="J9" s="1029"/>
      <c r="L9" s="1027">
        <f t="shared" si="1"/>
        <v>2960.38</v>
      </c>
      <c r="M9" s="1000">
        <f t="shared" si="2"/>
        <v>0</v>
      </c>
      <c r="N9" s="1000"/>
      <c r="O9" s="1000"/>
      <c r="P9" s="1000"/>
      <c r="Q9" s="1000">
        <f t="shared" si="3"/>
        <v>0</v>
      </c>
      <c r="R9" s="1000">
        <f t="shared" si="4"/>
        <v>0</v>
      </c>
      <c r="S9" s="1000">
        <f t="shared" si="5"/>
        <v>0</v>
      </c>
      <c r="T9" s="1049">
        <f t="shared" si="6"/>
        <v>2181.21</v>
      </c>
      <c r="U9" s="1050">
        <f t="shared" si="7"/>
        <v>5141.59</v>
      </c>
      <c r="V9" s="1051"/>
      <c r="W9" s="1052">
        <f t="shared" si="8"/>
        <v>378.75</v>
      </c>
      <c r="X9" s="1000">
        <f t="shared" si="9"/>
        <v>247.94</v>
      </c>
      <c r="Y9" s="1000">
        <f t="shared" si="15"/>
        <v>40.03</v>
      </c>
      <c r="Z9" s="1000">
        <f t="shared" si="10"/>
        <v>5</v>
      </c>
      <c r="AA9" s="1049">
        <f t="shared" si="11"/>
        <v>62.75</v>
      </c>
      <c r="AB9" s="1050">
        <f t="shared" si="12"/>
        <v>734.47</v>
      </c>
      <c r="AC9" s="1056"/>
      <c r="AD9" s="1027">
        <f t="shared" si="13"/>
        <v>26.71</v>
      </c>
      <c r="AE9" s="1061">
        <f t="shared" si="14"/>
        <v>5876.06</v>
      </c>
      <c r="AF9" s="1009"/>
      <c r="AG9" s="1056"/>
      <c r="AH9" s="1009"/>
    </row>
    <row r="10" spans="2:36">
      <c r="B10" s="999" t="s">
        <v>207</v>
      </c>
      <c r="C10" s="1000">
        <v>2797.71</v>
      </c>
      <c r="D10" s="1001">
        <f t="shared" si="0"/>
        <v>2797.71</v>
      </c>
      <c r="E10" s="1006"/>
      <c r="F10" s="1000"/>
      <c r="G10" s="1007">
        <v>26</v>
      </c>
      <c r="H10" s="1008"/>
      <c r="I10" s="1028">
        <v>0</v>
      </c>
      <c r="J10" s="1029"/>
      <c r="L10" s="1027">
        <f t="shared" si="1"/>
        <v>2797.71</v>
      </c>
      <c r="M10" s="1000">
        <f t="shared" si="2"/>
        <v>0</v>
      </c>
      <c r="N10" s="1000"/>
      <c r="O10" s="1000"/>
      <c r="P10" s="1000"/>
      <c r="Q10" s="1000">
        <f t="shared" si="3"/>
        <v>0</v>
      </c>
      <c r="R10" s="1000">
        <f t="shared" si="4"/>
        <v>0</v>
      </c>
      <c r="S10" s="1000">
        <f t="shared" si="5"/>
        <v>0</v>
      </c>
      <c r="T10" s="1049">
        <f t="shared" si="6"/>
        <v>2061.35</v>
      </c>
      <c r="U10" s="1050">
        <f t="shared" si="7"/>
        <v>4859.0600000000004</v>
      </c>
      <c r="V10" s="1051"/>
      <c r="W10" s="1052">
        <f t="shared" si="8"/>
        <v>378.75</v>
      </c>
      <c r="X10" s="1000">
        <f t="shared" si="9"/>
        <v>247.94</v>
      </c>
      <c r="Y10" s="1000">
        <f t="shared" si="15"/>
        <v>49.79</v>
      </c>
      <c r="Z10" s="1000">
        <f t="shared" si="10"/>
        <v>5</v>
      </c>
      <c r="AA10" s="1049">
        <f t="shared" si="11"/>
        <v>62.75</v>
      </c>
      <c r="AB10" s="1050">
        <f t="shared" si="12"/>
        <v>744.23</v>
      </c>
      <c r="AC10" s="1056"/>
      <c r="AD10" s="1027">
        <f t="shared" si="13"/>
        <v>25.47</v>
      </c>
      <c r="AE10" s="1061">
        <f t="shared" si="14"/>
        <v>5603.29</v>
      </c>
      <c r="AF10" s="1009"/>
      <c r="AG10" s="1056"/>
      <c r="AH10" s="1009"/>
    </row>
    <row r="11" spans="2:36">
      <c r="B11" s="999" t="s">
        <v>208</v>
      </c>
      <c r="C11" s="1000">
        <v>3229.5</v>
      </c>
      <c r="D11" s="1001">
        <f t="shared" si="0"/>
        <v>3229.5</v>
      </c>
      <c r="E11" s="1006"/>
      <c r="F11" s="1000"/>
      <c r="G11" s="1007">
        <v>26</v>
      </c>
      <c r="H11" s="1008"/>
      <c r="I11" s="1028">
        <v>0</v>
      </c>
      <c r="J11" s="1029"/>
      <c r="L11" s="1027">
        <f t="shared" si="1"/>
        <v>3229.5</v>
      </c>
      <c r="M11" s="1000">
        <f t="shared" si="2"/>
        <v>0</v>
      </c>
      <c r="N11" s="1000"/>
      <c r="O11" s="1000"/>
      <c r="P11" s="1000"/>
      <c r="Q11" s="1000">
        <f t="shared" si="3"/>
        <v>0</v>
      </c>
      <c r="R11" s="1000">
        <f t="shared" si="4"/>
        <v>0</v>
      </c>
      <c r="S11" s="1000">
        <f t="shared" si="5"/>
        <v>0</v>
      </c>
      <c r="T11" s="1049">
        <f t="shared" si="6"/>
        <v>2379.5</v>
      </c>
      <c r="U11" s="1050">
        <f t="shared" si="7"/>
        <v>5609</v>
      </c>
      <c r="V11" s="1051"/>
      <c r="W11" s="1052">
        <f t="shared" si="8"/>
        <v>378.75</v>
      </c>
      <c r="X11" s="1000">
        <f t="shared" si="9"/>
        <v>247.94</v>
      </c>
      <c r="Y11" s="1000">
        <f t="shared" si="15"/>
        <v>23.89</v>
      </c>
      <c r="Z11" s="1000">
        <f t="shared" si="10"/>
        <v>5</v>
      </c>
      <c r="AA11" s="1049">
        <f t="shared" si="11"/>
        <v>62.75</v>
      </c>
      <c r="AB11" s="1050">
        <f t="shared" si="12"/>
        <v>718.33</v>
      </c>
      <c r="AC11" s="1056"/>
      <c r="AD11" s="1027">
        <f t="shared" si="13"/>
        <v>28.76</v>
      </c>
      <c r="AE11" s="1061">
        <f t="shared" si="14"/>
        <v>6327.33</v>
      </c>
      <c r="AF11" s="1009"/>
      <c r="AG11" s="1056"/>
      <c r="AH11" s="1009"/>
    </row>
    <row r="12" spans="2:36">
      <c r="B12" s="999" t="s">
        <v>209</v>
      </c>
      <c r="C12" s="1000">
        <v>1052.43</v>
      </c>
      <c r="D12" s="1001">
        <f t="shared" si="0"/>
        <v>1412</v>
      </c>
      <c r="E12" s="1006"/>
      <c r="F12" s="1000"/>
      <c r="G12" s="1007">
        <v>26</v>
      </c>
      <c r="H12" s="1008"/>
      <c r="I12" s="1028">
        <v>0</v>
      </c>
      <c r="J12" s="1029"/>
      <c r="L12" s="1027">
        <f t="shared" si="1"/>
        <v>1412</v>
      </c>
      <c r="M12" s="1000">
        <f t="shared" si="2"/>
        <v>0</v>
      </c>
      <c r="N12" s="1000"/>
      <c r="O12" s="1000"/>
      <c r="P12" s="1000"/>
      <c r="Q12" s="1000">
        <f t="shared" si="3"/>
        <v>0</v>
      </c>
      <c r="R12" s="1000">
        <f t="shared" si="4"/>
        <v>0</v>
      </c>
      <c r="S12" s="1000">
        <f t="shared" si="5"/>
        <v>0</v>
      </c>
      <c r="T12" s="1049">
        <f t="shared" si="6"/>
        <v>1040.3599999999999</v>
      </c>
      <c r="U12" s="1050">
        <f t="shared" si="7"/>
        <v>2452.36</v>
      </c>
      <c r="V12" s="1051"/>
      <c r="W12" s="1052">
        <f t="shared" si="8"/>
        <v>378.75</v>
      </c>
      <c r="X12" s="1000">
        <f t="shared" si="9"/>
        <v>247.94</v>
      </c>
      <c r="Y12" s="1000">
        <f t="shared" si="15"/>
        <v>132.94</v>
      </c>
      <c r="Z12" s="1000">
        <f t="shared" si="10"/>
        <v>5</v>
      </c>
      <c r="AA12" s="1049">
        <f t="shared" si="11"/>
        <v>62.75</v>
      </c>
      <c r="AB12" s="1050">
        <f t="shared" si="12"/>
        <v>827.38</v>
      </c>
      <c r="AC12" s="1056"/>
      <c r="AD12" s="1027">
        <f t="shared" si="13"/>
        <v>14.91</v>
      </c>
      <c r="AE12" s="1061">
        <f t="shared" si="14"/>
        <v>3279.74</v>
      </c>
      <c r="AF12" s="1009"/>
      <c r="AG12" s="1056"/>
      <c r="AH12" s="1009"/>
    </row>
    <row r="13" spans="2:36">
      <c r="B13" s="999" t="s">
        <v>210</v>
      </c>
      <c r="C13" s="1000">
        <v>1320</v>
      </c>
      <c r="D13" s="1001">
        <f t="shared" si="0"/>
        <v>1412</v>
      </c>
      <c r="E13" s="1006"/>
      <c r="F13" s="1000"/>
      <c r="G13" s="1007">
        <v>26</v>
      </c>
      <c r="H13" s="1008"/>
      <c r="I13" s="1028">
        <v>0</v>
      </c>
      <c r="J13" s="1029"/>
      <c r="L13" s="1027">
        <f t="shared" si="1"/>
        <v>1412</v>
      </c>
      <c r="M13" s="1000">
        <f t="shared" si="2"/>
        <v>0</v>
      </c>
      <c r="N13" s="1000"/>
      <c r="O13" s="1000"/>
      <c r="P13" s="1000"/>
      <c r="Q13" s="1000">
        <f t="shared" si="3"/>
        <v>0</v>
      </c>
      <c r="R13" s="1000">
        <f t="shared" si="4"/>
        <v>0</v>
      </c>
      <c r="S13" s="1000">
        <f t="shared" si="5"/>
        <v>0</v>
      </c>
      <c r="T13" s="1049">
        <f t="shared" si="6"/>
        <v>1040.3599999999999</v>
      </c>
      <c r="U13" s="1050">
        <f t="shared" si="7"/>
        <v>2452.36</v>
      </c>
      <c r="V13" s="1051"/>
      <c r="W13" s="1052">
        <f t="shared" si="8"/>
        <v>378.75</v>
      </c>
      <c r="X13" s="1000">
        <f t="shared" si="9"/>
        <v>247.94</v>
      </c>
      <c r="Y13" s="1000">
        <f t="shared" si="15"/>
        <v>132.94</v>
      </c>
      <c r="Z13" s="1000">
        <f t="shared" si="10"/>
        <v>5</v>
      </c>
      <c r="AA13" s="1049">
        <f t="shared" si="11"/>
        <v>62.75</v>
      </c>
      <c r="AB13" s="1050">
        <f t="shared" si="12"/>
        <v>827.38</v>
      </c>
      <c r="AC13" s="1056"/>
      <c r="AD13" s="1027">
        <f t="shared" si="13"/>
        <v>14.91</v>
      </c>
      <c r="AE13" s="1061">
        <f t="shared" si="14"/>
        <v>3279.74</v>
      </c>
      <c r="AF13" s="1009"/>
      <c r="AG13" s="1056"/>
      <c r="AH13" s="1009"/>
    </row>
    <row r="14" spans="2:36">
      <c r="B14" s="999" t="s">
        <v>211</v>
      </c>
      <c r="C14" s="1000">
        <v>1320</v>
      </c>
      <c r="D14" s="1001">
        <f t="shared" si="0"/>
        <v>1412</v>
      </c>
      <c r="E14" s="1006"/>
      <c r="F14" s="1000"/>
      <c r="G14" s="1007">
        <v>26</v>
      </c>
      <c r="H14" s="1008"/>
      <c r="I14" s="1028">
        <v>0</v>
      </c>
      <c r="J14" s="1029"/>
      <c r="L14" s="1027">
        <f t="shared" si="1"/>
        <v>1412</v>
      </c>
      <c r="M14" s="1000">
        <f t="shared" si="2"/>
        <v>0</v>
      </c>
      <c r="N14" s="1000"/>
      <c r="O14" s="1000"/>
      <c r="P14" s="1000"/>
      <c r="Q14" s="1000">
        <f t="shared" si="3"/>
        <v>0</v>
      </c>
      <c r="R14" s="1000">
        <f t="shared" si="4"/>
        <v>0</v>
      </c>
      <c r="S14" s="1000">
        <f t="shared" si="5"/>
        <v>0</v>
      </c>
      <c r="T14" s="1049">
        <f t="shared" si="6"/>
        <v>1040.3599999999999</v>
      </c>
      <c r="U14" s="1050">
        <f t="shared" si="7"/>
        <v>2452.36</v>
      </c>
      <c r="V14" s="1051"/>
      <c r="W14" s="1052">
        <f t="shared" si="8"/>
        <v>378.75</v>
      </c>
      <c r="X14" s="1000">
        <f t="shared" si="9"/>
        <v>247.94</v>
      </c>
      <c r="Y14" s="1000">
        <f t="shared" si="15"/>
        <v>132.94</v>
      </c>
      <c r="Z14" s="1000">
        <f t="shared" si="10"/>
        <v>5</v>
      </c>
      <c r="AA14" s="1049">
        <f t="shared" si="11"/>
        <v>62.75</v>
      </c>
      <c r="AB14" s="1050">
        <f t="shared" si="12"/>
        <v>827.38</v>
      </c>
      <c r="AC14" s="1056"/>
      <c r="AD14" s="1027">
        <f t="shared" si="13"/>
        <v>14.91</v>
      </c>
      <c r="AE14" s="1061">
        <f t="shared" si="14"/>
        <v>3279.74</v>
      </c>
      <c r="AF14" s="1009"/>
      <c r="AG14" s="1056"/>
      <c r="AH14" s="1009"/>
    </row>
    <row r="15" spans="2:36">
      <c r="B15" s="999"/>
      <c r="C15" s="1000"/>
      <c r="D15" s="1000"/>
      <c r="E15" s="1006"/>
      <c r="F15" s="1000"/>
      <c r="G15" s="1007"/>
      <c r="H15" s="1008"/>
      <c r="I15" s="1028"/>
      <c r="J15" s="1029"/>
      <c r="L15" s="1027"/>
      <c r="M15" s="1000"/>
      <c r="N15" s="1000"/>
      <c r="O15" s="1000"/>
      <c r="P15" s="1000"/>
      <c r="Q15" s="1000"/>
      <c r="R15" s="1000"/>
      <c r="S15" s="1000"/>
      <c r="T15" s="1049"/>
      <c r="U15" s="1050"/>
      <c r="V15" s="1051"/>
      <c r="W15" s="1052"/>
      <c r="X15" s="1000"/>
      <c r="Y15" s="1000"/>
      <c r="Z15" s="1000"/>
      <c r="AA15" s="1049"/>
      <c r="AB15" s="1050"/>
      <c r="AC15" s="1056"/>
      <c r="AD15" s="1027"/>
      <c r="AE15" s="1061"/>
      <c r="AF15" s="1009"/>
      <c r="AG15" s="1056"/>
      <c r="AH15" s="1009"/>
    </row>
    <row r="16" spans="2:36">
      <c r="B16" s="999"/>
      <c r="C16" s="1000"/>
      <c r="D16" s="1000"/>
      <c r="E16" s="1006"/>
      <c r="F16" s="1000"/>
      <c r="G16" s="1007"/>
      <c r="H16" s="1008"/>
      <c r="I16" s="1028"/>
      <c r="J16" s="1029"/>
      <c r="L16" s="1027"/>
      <c r="M16" s="1000"/>
      <c r="N16" s="1000"/>
      <c r="O16" s="1000"/>
      <c r="P16" s="1000"/>
      <c r="Q16" s="1000"/>
      <c r="R16" s="1000"/>
      <c r="S16" s="1000"/>
      <c r="T16" s="1049"/>
      <c r="U16" s="1050"/>
      <c r="V16" s="1051"/>
      <c r="W16" s="1052"/>
      <c r="X16" s="1000"/>
      <c r="Y16" s="1000"/>
      <c r="Z16" s="1000"/>
      <c r="AA16" s="1049"/>
      <c r="AB16" s="1050"/>
      <c r="AC16" s="1056"/>
      <c r="AD16" s="1027"/>
      <c r="AE16" s="1061"/>
      <c r="AF16" s="1009"/>
      <c r="AG16" s="1056"/>
      <c r="AH16" s="1009"/>
    </row>
    <row r="17" spans="2:34">
      <c r="B17" s="999"/>
      <c r="C17" s="1000"/>
      <c r="D17" s="1000"/>
      <c r="E17" s="1006"/>
      <c r="F17" s="1000"/>
      <c r="G17" s="1007"/>
      <c r="H17" s="1008"/>
      <c r="I17" s="1028"/>
      <c r="J17" s="1029"/>
      <c r="L17" s="1027"/>
      <c r="M17" s="1000"/>
      <c r="N17" s="1000"/>
      <c r="O17" s="1000"/>
      <c r="P17" s="1000"/>
      <c r="Q17" s="1000"/>
      <c r="R17" s="1000"/>
      <c r="S17" s="1000"/>
      <c r="T17" s="1049"/>
      <c r="U17" s="1050"/>
      <c r="V17" s="1051"/>
      <c r="W17" s="1052"/>
      <c r="X17" s="1000"/>
      <c r="Y17" s="1000"/>
      <c r="Z17" s="1000"/>
      <c r="AA17" s="1049"/>
      <c r="AB17" s="1050"/>
      <c r="AC17" s="1056"/>
      <c r="AD17" s="1027"/>
      <c r="AE17" s="1061"/>
      <c r="AF17" s="1009"/>
      <c r="AG17" s="1056"/>
      <c r="AH17" s="1009"/>
    </row>
    <row r="18" spans="2:34">
      <c r="B18" s="999"/>
      <c r="C18" s="1000"/>
      <c r="D18" s="1000"/>
      <c r="E18" s="1006"/>
      <c r="F18" s="1000"/>
      <c r="G18" s="1007"/>
      <c r="H18" s="1008"/>
      <c r="I18" s="1028"/>
      <c r="J18" s="1029"/>
      <c r="L18" s="1027"/>
      <c r="M18" s="1000"/>
      <c r="N18" s="1000"/>
      <c r="O18" s="1000"/>
      <c r="P18" s="1000"/>
      <c r="Q18" s="1000"/>
      <c r="R18" s="1000"/>
      <c r="S18" s="1000"/>
      <c r="T18" s="1049"/>
      <c r="U18" s="1050"/>
      <c r="V18" s="1051"/>
      <c r="W18" s="1052"/>
      <c r="X18" s="1000"/>
      <c r="Y18" s="1000"/>
      <c r="Z18" s="1000"/>
      <c r="AA18" s="1049"/>
      <c r="AB18" s="1050"/>
      <c r="AC18" s="1056"/>
      <c r="AD18" s="1027"/>
      <c r="AE18" s="1061"/>
      <c r="AF18" s="1009"/>
      <c r="AG18" s="1056"/>
      <c r="AH18" s="1009"/>
    </row>
    <row r="19" spans="2:34">
      <c r="B19" s="999"/>
      <c r="C19" s="1000"/>
      <c r="D19" s="1000"/>
      <c r="E19" s="1006"/>
      <c r="F19" s="1000"/>
      <c r="G19" s="1007"/>
      <c r="H19" s="1008"/>
      <c r="I19" s="1028"/>
      <c r="J19" s="1029"/>
      <c r="L19" s="1027"/>
      <c r="M19" s="1000"/>
      <c r="N19" s="1000"/>
      <c r="O19" s="1000"/>
      <c r="P19" s="1000"/>
      <c r="Q19" s="1000"/>
      <c r="R19" s="1000"/>
      <c r="S19" s="1000"/>
      <c r="T19" s="1049"/>
      <c r="U19" s="1050"/>
      <c r="V19" s="1051"/>
      <c r="W19" s="1052"/>
      <c r="X19" s="1000"/>
      <c r="Y19" s="1000"/>
      <c r="Z19" s="1000"/>
      <c r="AA19" s="1049"/>
      <c r="AB19" s="1050"/>
      <c r="AC19" s="1056"/>
      <c r="AD19" s="1027"/>
      <c r="AE19" s="1061"/>
      <c r="AF19" s="1009"/>
      <c r="AG19" s="1056"/>
      <c r="AH19" s="1009"/>
    </row>
    <row r="20" spans="2:34">
      <c r="B20" s="999"/>
      <c r="C20" s="1000"/>
      <c r="D20" s="1000"/>
      <c r="E20" s="1006"/>
      <c r="F20" s="1000"/>
      <c r="G20" s="1007"/>
      <c r="H20" s="1008"/>
      <c r="I20" s="1028"/>
      <c r="J20" s="1029"/>
      <c r="L20" s="1027"/>
      <c r="M20" s="1000"/>
      <c r="N20" s="1000"/>
      <c r="O20" s="1000"/>
      <c r="P20" s="1000"/>
      <c r="Q20" s="1000"/>
      <c r="R20" s="1000"/>
      <c r="S20" s="1000"/>
      <c r="T20" s="1049"/>
      <c r="U20" s="1050"/>
      <c r="V20" s="1051"/>
      <c r="W20" s="1052"/>
      <c r="X20" s="1000"/>
      <c r="Y20" s="1000"/>
      <c r="Z20" s="1000"/>
      <c r="AA20" s="1049"/>
      <c r="AB20" s="1050"/>
      <c r="AC20" s="1056"/>
      <c r="AD20" s="1027"/>
      <c r="AE20" s="1061"/>
      <c r="AF20" s="1009"/>
      <c r="AG20" s="1056"/>
      <c r="AH20" s="1009"/>
    </row>
    <row r="21" spans="2:34">
      <c r="B21" s="999"/>
      <c r="C21" s="1000"/>
      <c r="D21" s="1000"/>
      <c r="E21" s="1006"/>
      <c r="F21" s="1000"/>
      <c r="G21" s="1007"/>
      <c r="H21" s="1008"/>
      <c r="I21" s="1028"/>
      <c r="J21" s="1029"/>
      <c r="L21" s="1027"/>
      <c r="M21" s="1000"/>
      <c r="N21" s="1000"/>
      <c r="O21" s="1000"/>
      <c r="P21" s="1000"/>
      <c r="Q21" s="1000"/>
      <c r="R21" s="1000"/>
      <c r="S21" s="1000"/>
      <c r="T21" s="1049"/>
      <c r="U21" s="1050"/>
      <c r="V21" s="1051"/>
      <c r="W21" s="1052"/>
      <c r="X21" s="1000"/>
      <c r="Y21" s="1000"/>
      <c r="Z21" s="1000"/>
      <c r="AA21" s="1049"/>
      <c r="AB21" s="1050"/>
      <c r="AC21" s="1056"/>
      <c r="AD21" s="1027"/>
      <c r="AE21" s="1061"/>
      <c r="AF21" s="1009"/>
      <c r="AG21" s="1056"/>
      <c r="AH21" s="1009"/>
    </row>
    <row r="22" spans="2:34">
      <c r="B22" s="1009"/>
      <c r="C22" s="1010"/>
      <c r="D22" s="1010"/>
      <c r="E22" s="1010"/>
      <c r="F22" s="1010"/>
      <c r="G22" s="1010"/>
      <c r="H22" s="1011"/>
      <c r="I22" s="1011"/>
      <c r="J22" s="1030"/>
      <c r="L22" s="1010"/>
      <c r="M22" s="1010"/>
      <c r="N22" s="1010"/>
      <c r="O22" s="1010"/>
      <c r="P22" s="1010"/>
      <c r="Q22" s="1010"/>
      <c r="R22" s="1010"/>
      <c r="S22" s="1010"/>
      <c r="T22" s="1010"/>
      <c r="U22" s="1053"/>
      <c r="V22" s="1053"/>
      <c r="W22" s="1053"/>
      <c r="X22" s="1053"/>
      <c r="Y22" s="1053"/>
      <c r="Z22" s="1053"/>
      <c r="AA22" s="1053"/>
      <c r="AB22" s="1053"/>
      <c r="AC22" s="1056"/>
      <c r="AD22" s="1010"/>
      <c r="AE22" s="1010"/>
      <c r="AF22" s="1009"/>
      <c r="AG22" s="1056"/>
      <c r="AH22" s="1009"/>
    </row>
    <row r="23" spans="2:34">
      <c r="D23" s="1010"/>
      <c r="E23" s="1010"/>
      <c r="F23" s="1010"/>
      <c r="G23" s="1010"/>
      <c r="H23" s="1010"/>
      <c r="I23" s="1010"/>
      <c r="J23" s="1010"/>
      <c r="K23" s="1010"/>
      <c r="L23" s="1010"/>
      <c r="M23" s="1010"/>
      <c r="N23" s="1010"/>
      <c r="O23" s="1010"/>
      <c r="P23" s="1010"/>
      <c r="Q23" s="1010"/>
      <c r="R23" s="1010"/>
      <c r="S23" s="1010"/>
      <c r="T23" s="1010"/>
      <c r="U23" s="1010"/>
      <c r="V23" s="1010"/>
      <c r="W23" s="1010"/>
      <c r="X23" s="1010"/>
      <c r="Y23" s="1010"/>
      <c r="Z23" s="1010"/>
      <c r="AA23" s="1010"/>
      <c r="AB23" s="1010"/>
      <c r="AC23" s="1010"/>
      <c r="AD23" s="1015"/>
    </row>
    <row r="24" spans="2:34">
      <c r="B24" s="981" t="s">
        <v>110</v>
      </c>
      <c r="D24" s="1012">
        <f>'DADOS '!C4</f>
        <v>1412</v>
      </c>
      <c r="E24" s="1013" t="s">
        <v>111</v>
      </c>
      <c r="F24" s="1010"/>
      <c r="G24" s="1010"/>
      <c r="H24" s="1010"/>
      <c r="I24" s="1010"/>
      <c r="J24" s="1010"/>
      <c r="K24" s="1010"/>
      <c r="L24" s="1010"/>
      <c r="M24" s="1010"/>
      <c r="N24" s="1010"/>
      <c r="O24" s="1010"/>
      <c r="P24" s="1010"/>
      <c r="Q24" s="1010"/>
      <c r="R24" s="1010"/>
      <c r="S24" s="1010"/>
      <c r="T24" s="1010"/>
      <c r="U24" s="1010"/>
      <c r="V24" s="1010"/>
      <c r="W24" s="1013" t="s">
        <v>114</v>
      </c>
      <c r="X24" s="1010"/>
      <c r="Y24" s="1010"/>
      <c r="Z24" s="1010"/>
      <c r="AA24" s="1010"/>
      <c r="AB24" s="1010"/>
      <c r="AC24" s="1010"/>
      <c r="AD24" s="1015"/>
    </row>
    <row r="25" spans="2:34">
      <c r="D25" s="1014" t="s">
        <v>156</v>
      </c>
      <c r="E25" s="1010"/>
      <c r="F25" s="1010"/>
      <c r="G25" s="1010"/>
      <c r="H25" s="1010"/>
      <c r="I25" s="1010"/>
      <c r="J25" s="1010"/>
      <c r="K25" s="1010"/>
      <c r="L25" s="1010"/>
      <c r="M25" s="1010"/>
      <c r="N25" s="1010"/>
      <c r="T25" s="1010"/>
      <c r="U25" s="1010"/>
      <c r="V25" s="1010"/>
      <c r="W25" s="1039">
        <v>0</v>
      </c>
      <c r="X25" s="1013" t="s">
        <v>115</v>
      </c>
      <c r="Y25" s="1010"/>
      <c r="Z25" s="1010"/>
      <c r="AA25" s="1010"/>
      <c r="AB25" s="1010"/>
      <c r="AC25" s="1010"/>
      <c r="AD25" s="1015"/>
    </row>
    <row r="26" spans="2:34">
      <c r="D26" s="1010"/>
      <c r="E26" s="1010"/>
      <c r="F26" s="1010"/>
      <c r="G26" s="1010"/>
      <c r="H26" s="1010"/>
      <c r="I26" s="1010"/>
      <c r="J26" s="1010"/>
      <c r="K26" s="1010"/>
      <c r="L26" s="1010"/>
      <c r="M26" s="1010"/>
      <c r="N26" s="1010"/>
      <c r="O26" s="1010"/>
      <c r="P26" s="1030"/>
      <c r="Q26" s="1030"/>
      <c r="R26" s="1030"/>
      <c r="S26" s="1030"/>
      <c r="T26" s="1010"/>
      <c r="U26" s="1010"/>
      <c r="V26" s="1010"/>
      <c r="W26" s="1010"/>
      <c r="X26" s="1013" t="s">
        <v>116</v>
      </c>
      <c r="Y26" s="1010"/>
      <c r="Z26" s="1010"/>
      <c r="AA26" s="1010"/>
      <c r="AB26" s="1010"/>
      <c r="AC26" s="1010"/>
      <c r="AD26" s="1015"/>
    </row>
    <row r="27" spans="2:34">
      <c r="B27" s="981" t="s">
        <v>117</v>
      </c>
      <c r="D27" s="1010"/>
      <c r="E27" s="1010"/>
      <c r="F27" s="1010"/>
      <c r="G27" s="1010"/>
      <c r="H27" s="1010"/>
      <c r="I27" s="1010"/>
      <c r="J27" s="1010"/>
      <c r="K27" s="1010"/>
      <c r="L27" s="1010"/>
      <c r="M27" s="1015" t="s">
        <v>118</v>
      </c>
      <c r="N27" s="1010"/>
      <c r="O27" s="1010"/>
      <c r="P27" s="1010"/>
      <c r="Q27" s="1010"/>
      <c r="R27" s="1010"/>
      <c r="S27" s="1010"/>
      <c r="T27" s="1010"/>
      <c r="U27" s="1010"/>
      <c r="V27" s="1010"/>
      <c r="W27" s="1010"/>
      <c r="X27" s="1010"/>
      <c r="Y27" s="1010"/>
      <c r="Z27" s="1010"/>
      <c r="AA27" s="1010"/>
      <c r="AB27" s="1010"/>
      <c r="AC27" s="1010"/>
      <c r="AD27" s="1015"/>
    </row>
    <row r="28" spans="2:34">
      <c r="B28" s="981" t="s">
        <v>119</v>
      </c>
      <c r="D28" s="1015"/>
      <c r="E28" s="1015"/>
      <c r="F28" s="1015"/>
      <c r="G28" s="1015"/>
      <c r="H28" s="1015"/>
      <c r="I28" s="1015"/>
      <c r="J28" s="1015"/>
      <c r="K28" s="1015"/>
      <c r="L28" s="1015"/>
      <c r="M28" s="1024">
        <v>2</v>
      </c>
      <c r="N28" s="1015"/>
      <c r="O28" s="1031">
        <f>'DADOS '!C11</f>
        <v>4.3099999999999996</v>
      </c>
      <c r="P28" s="1010"/>
      <c r="Q28" s="1010"/>
      <c r="R28" s="1010"/>
      <c r="S28" s="1010"/>
      <c r="W28" s="981" t="s">
        <v>120</v>
      </c>
      <c r="X28" s="1015"/>
      <c r="Y28" s="1015"/>
      <c r="Z28" s="1015"/>
      <c r="AA28" s="1015"/>
      <c r="AB28" s="1015"/>
      <c r="AC28" s="1015"/>
      <c r="AD28" s="1015"/>
    </row>
    <row r="29" spans="2:34">
      <c r="B29" s="981" t="s">
        <v>121</v>
      </c>
      <c r="O29" s="981">
        <v>7.33</v>
      </c>
      <c r="P29" s="981" t="s">
        <v>122</v>
      </c>
    </row>
    <row r="30" spans="2:34">
      <c r="B30" s="981" t="s">
        <v>123</v>
      </c>
      <c r="O30" s="1032">
        <v>220</v>
      </c>
      <c r="P30" s="981" t="s">
        <v>124</v>
      </c>
      <c r="W30" s="1038">
        <v>1</v>
      </c>
      <c r="X30" s="982" t="str">
        <f>IF(W30=1,"INCIDENCIA SOBRE O SALÁRIO MÍNIMO",IF(W30=2,"INCIDENCIA SOBRE O SALÁRIO DO OPERÁRIO",))</f>
        <v>INCIDENCIA SOBRE O SALÁRIO MÍNIMO</v>
      </c>
    </row>
    <row r="31" spans="2:34">
      <c r="B31" s="981" t="s">
        <v>125</v>
      </c>
      <c r="D31" s="1015"/>
      <c r="E31" s="1015"/>
      <c r="F31" s="1015"/>
      <c r="G31" s="1015"/>
      <c r="H31" s="1015"/>
      <c r="I31" s="1015"/>
      <c r="J31" s="1015"/>
      <c r="K31" s="1015"/>
      <c r="L31" s="1015"/>
      <c r="O31" s="1033">
        <v>0.5</v>
      </c>
      <c r="P31" s="981" t="s">
        <v>126</v>
      </c>
      <c r="Q31" s="1034"/>
      <c r="R31" s="1034"/>
      <c r="S31" s="1034"/>
    </row>
    <row r="32" spans="2:34">
      <c r="B32" s="981" t="s">
        <v>127</v>
      </c>
      <c r="D32" s="1015"/>
      <c r="E32" s="1015"/>
      <c r="F32" s="1015"/>
      <c r="G32" s="1015"/>
      <c r="H32" s="1015"/>
      <c r="I32" s="1015"/>
      <c r="J32" s="1015"/>
      <c r="K32" s="1015"/>
      <c r="L32" s="1015"/>
      <c r="O32" s="1033">
        <v>1</v>
      </c>
      <c r="P32" s="1034" t="s">
        <v>126</v>
      </c>
      <c r="Q32" s="1034"/>
      <c r="R32" s="1034"/>
      <c r="S32" s="1034"/>
      <c r="W32" s="981" t="s">
        <v>128</v>
      </c>
    </row>
    <row r="33" spans="2:31">
      <c r="B33" s="981" t="s">
        <v>129</v>
      </c>
      <c r="O33" s="1035">
        <f>'DADOS '!C5</f>
        <v>0.73680000000000001</v>
      </c>
      <c r="P33" s="1036"/>
      <c r="Q33" s="1036"/>
      <c r="R33" s="1036"/>
      <c r="S33" s="1036"/>
      <c r="W33" s="981" t="s">
        <v>130</v>
      </c>
    </row>
    <row r="34" spans="2:31">
      <c r="B34" s="981" t="s">
        <v>212</v>
      </c>
      <c r="O34" s="1031">
        <f>'DADOS '!C10</f>
        <v>15</v>
      </c>
      <c r="P34" s="981" t="s">
        <v>132</v>
      </c>
      <c r="Q34" s="1054">
        <f>O34*AD46</f>
        <v>378.75</v>
      </c>
      <c r="R34" s="1054"/>
      <c r="S34" s="1054"/>
    </row>
    <row r="35" spans="2:31">
      <c r="B35" s="981" t="s">
        <v>133</v>
      </c>
      <c r="O35" s="1037">
        <f>AD46</f>
        <v>25.25</v>
      </c>
      <c r="P35" s="981" t="s">
        <v>134</v>
      </c>
      <c r="Q35" s="1015"/>
      <c r="R35" s="1015"/>
      <c r="S35" s="1015"/>
      <c r="W35" s="1024">
        <v>0</v>
      </c>
    </row>
    <row r="36" spans="2:31">
      <c r="B36" s="981" t="s">
        <v>135</v>
      </c>
      <c r="O36" s="1031">
        <f>'DADOS '!C12</f>
        <v>247.94</v>
      </c>
      <c r="P36" s="981" t="s">
        <v>136</v>
      </c>
      <c r="Q36" s="1010"/>
      <c r="R36" s="1010"/>
      <c r="S36" s="1010"/>
      <c r="W36" s="981" t="s">
        <v>137</v>
      </c>
    </row>
    <row r="37" spans="2:31">
      <c r="B37" s="981" t="s">
        <v>138</v>
      </c>
      <c r="O37" s="1031">
        <f>'DADOS '!D19</f>
        <v>62.75</v>
      </c>
      <c r="P37" s="981" t="s">
        <v>139</v>
      </c>
      <c r="Q37" s="1015"/>
      <c r="R37" s="1015"/>
      <c r="S37" s="1015"/>
      <c r="W37" s="981" t="s">
        <v>140</v>
      </c>
    </row>
    <row r="38" spans="2:31">
      <c r="B38" s="981" t="s">
        <v>141</v>
      </c>
      <c r="M38" s="1038">
        <v>2024</v>
      </c>
      <c r="O38" s="1031">
        <f>'DADOS '!C4</f>
        <v>1412</v>
      </c>
      <c r="P38" s="981" t="s">
        <v>142</v>
      </c>
      <c r="Q38" s="1055"/>
      <c r="R38" s="1054"/>
      <c r="S38" s="1054"/>
    </row>
    <row r="39" spans="2:31">
      <c r="B39" s="981" t="s">
        <v>213</v>
      </c>
      <c r="O39" s="1039">
        <v>5</v>
      </c>
      <c r="P39" s="981" t="s">
        <v>142</v>
      </c>
      <c r="Q39" s="1010"/>
      <c r="R39" s="1010"/>
      <c r="S39" s="1010"/>
    </row>
    <row r="40" spans="2:31">
      <c r="B40" s="982" t="s">
        <v>144</v>
      </c>
      <c r="W40" s="982" t="s">
        <v>145</v>
      </c>
    </row>
    <row r="41" spans="2:31">
      <c r="B41" s="981" t="s">
        <v>146</v>
      </c>
      <c r="X41" s="982" t="s">
        <v>147</v>
      </c>
    </row>
    <row r="42" spans="2:31">
      <c r="X42" s="981" t="s">
        <v>148</v>
      </c>
      <c r="AD42" s="1062">
        <v>365</v>
      </c>
      <c r="AE42" s="981" t="s">
        <v>149</v>
      </c>
    </row>
    <row r="43" spans="2:31">
      <c r="X43" s="981" t="s">
        <v>150</v>
      </c>
      <c r="AD43" s="1063">
        <v>52</v>
      </c>
      <c r="AE43" s="981" t="s">
        <v>149</v>
      </c>
    </row>
    <row r="44" spans="2:31">
      <c r="X44" s="981" t="s">
        <v>151</v>
      </c>
      <c r="AD44" s="1064">
        <v>10</v>
      </c>
      <c r="AE44" s="981" t="s">
        <v>149</v>
      </c>
    </row>
    <row r="45" spans="2:31">
      <c r="E45" s="1015"/>
      <c r="F45" s="1015"/>
      <c r="G45" s="1015"/>
      <c r="H45" s="1015"/>
      <c r="I45" s="1015"/>
      <c r="J45" s="1015"/>
      <c r="K45" s="1015"/>
      <c r="L45" s="1015"/>
      <c r="X45" s="981" t="s">
        <v>152</v>
      </c>
      <c r="AD45" s="981">
        <f>AD42-AD43-AD44</f>
        <v>303</v>
      </c>
      <c r="AE45" s="981" t="s">
        <v>149</v>
      </c>
    </row>
    <row r="46" spans="2:31">
      <c r="E46" s="1010"/>
      <c r="F46" s="1010"/>
      <c r="G46" s="1016"/>
      <c r="H46" s="1016"/>
      <c r="I46" s="1016"/>
      <c r="J46" s="1016"/>
      <c r="K46" s="1016"/>
      <c r="L46" s="1010"/>
      <c r="X46" s="981" t="s">
        <v>153</v>
      </c>
      <c r="AD46" s="1009">
        <f>AD45/12</f>
        <v>25.25</v>
      </c>
      <c r="AE46" s="981" t="s">
        <v>149</v>
      </c>
    </row>
    <row r="47" spans="2:31">
      <c r="E47" s="1015"/>
      <c r="F47" s="1015"/>
      <c r="G47" s="1016"/>
      <c r="H47" s="1016"/>
      <c r="I47" s="1016"/>
      <c r="J47" s="1016"/>
      <c r="K47" s="1016"/>
      <c r="L47" s="1015"/>
    </row>
    <row r="48" spans="2:31">
      <c r="E48" s="1015"/>
      <c r="F48" s="1015"/>
      <c r="G48" s="1015"/>
      <c r="H48" s="1015"/>
      <c r="I48" s="1015"/>
      <c r="J48" s="1015"/>
      <c r="K48" s="1015"/>
      <c r="L48" s="1040"/>
    </row>
    <row r="97" spans="5:15">
      <c r="E97" s="1066"/>
    </row>
    <row r="98" spans="5:15">
      <c r="E98" s="1066"/>
    </row>
    <row r="99" spans="5:15">
      <c r="E99" s="1066"/>
    </row>
    <row r="100" spans="5:15">
      <c r="E100" s="1066"/>
    </row>
    <row r="101" spans="5:15">
      <c r="E101" s="1066"/>
    </row>
    <row r="102" spans="5:15">
      <c r="E102" s="1066"/>
    </row>
    <row r="104" spans="5:15">
      <c r="I104" s="1015"/>
      <c r="J104" s="1015"/>
      <c r="K104" s="1015"/>
      <c r="L104" s="1015"/>
      <c r="M104" s="1015"/>
      <c r="N104" s="1015"/>
      <c r="O104" s="1015"/>
    </row>
    <row r="105" spans="5:15">
      <c r="I105" s="1010"/>
      <c r="J105" s="1010"/>
      <c r="K105" s="1010"/>
      <c r="L105" s="1016"/>
      <c r="M105" s="1016"/>
      <c r="N105" s="1016"/>
      <c r="O105" s="1010"/>
    </row>
    <row r="106" spans="5:15">
      <c r="I106" s="1015"/>
      <c r="J106" s="1015"/>
      <c r="K106" s="1015"/>
      <c r="L106" s="1016"/>
      <c r="M106" s="1016"/>
      <c r="N106" s="1016"/>
      <c r="O106" s="1015"/>
    </row>
    <row r="107" spans="5:15">
      <c r="I107" s="1015"/>
      <c r="J107" s="1015"/>
      <c r="K107" s="1015"/>
      <c r="L107" s="1015"/>
      <c r="M107" s="1015"/>
      <c r="N107" s="1015"/>
      <c r="O107" s="1040"/>
    </row>
  </sheetData>
  <mergeCells count="4">
    <mergeCell ref="E4:J4"/>
    <mergeCell ref="L4:U4"/>
    <mergeCell ref="W4:AB4"/>
    <mergeCell ref="AD4:AE4"/>
  </mergeCells>
  <pageMargins left="0.511811024" right="0.511811024" top="0.78740157499999996" bottom="0.78740157499999996" header="0.31496062000000002" footer="0.31496062000000002"/>
  <pageSetup paperSize="9" scale="46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2:L49"/>
  <sheetViews>
    <sheetView showGridLines="0" view="pageBreakPreview" topLeftCell="A4" zoomScale="60" zoomScaleNormal="100" workbookViewId="0">
      <selection activeCell="D51" sqref="D51"/>
    </sheetView>
  </sheetViews>
  <sheetFormatPr defaultColWidth="8.88671875" defaultRowHeight="13.8"/>
  <cols>
    <col min="1" max="2" width="8.88671875" style="970"/>
    <col min="3" max="3" width="27.5546875" style="970" customWidth="1"/>
    <col min="4" max="4" width="8.88671875" style="970"/>
    <col min="5" max="5" width="1.77734375" style="970" customWidth="1"/>
    <col min="6" max="8" width="8.88671875" style="970"/>
    <col min="9" max="9" width="2.77734375" style="970" customWidth="1"/>
    <col min="10" max="16384" width="8.88671875" style="970"/>
  </cols>
  <sheetData>
    <row r="2" spans="2:12">
      <c r="B2" s="1299" t="s">
        <v>214</v>
      </c>
      <c r="C2" s="1299"/>
      <c r="D2" s="1299"/>
      <c r="E2" s="1299"/>
      <c r="F2" s="1299"/>
      <c r="G2" s="1299"/>
      <c r="H2" s="1299"/>
      <c r="I2" s="1299"/>
      <c r="J2" s="1299"/>
      <c r="K2" s="1299"/>
      <c r="L2" s="1299"/>
    </row>
    <row r="3" spans="2:12" ht="15.6">
      <c r="B3" s="971" t="s">
        <v>215</v>
      </c>
      <c r="C3" s="1300" t="s">
        <v>216</v>
      </c>
      <c r="D3" s="1300"/>
      <c r="E3" s="1300"/>
      <c r="F3" s="1300"/>
      <c r="G3" s="1300"/>
      <c r="H3" s="1300"/>
      <c r="I3" s="1300"/>
      <c r="J3" s="1300"/>
      <c r="K3" s="1300"/>
      <c r="L3" s="1300"/>
    </row>
    <row r="4" spans="2:12">
      <c r="B4" s="972" t="s">
        <v>217</v>
      </c>
    </row>
    <row r="5" spans="2:12">
      <c r="B5" s="973" t="s">
        <v>218</v>
      </c>
      <c r="C5" s="416"/>
      <c r="D5" s="699"/>
      <c r="F5" s="973" t="s">
        <v>219</v>
      </c>
      <c r="G5" s="416"/>
      <c r="H5" s="699"/>
      <c r="I5" s="699"/>
      <c r="J5" s="980" t="s">
        <v>220</v>
      </c>
      <c r="K5" s="232"/>
      <c r="L5" s="699"/>
    </row>
    <row r="6" spans="2:12">
      <c r="B6" s="416" t="s">
        <v>221</v>
      </c>
      <c r="C6" s="416"/>
      <c r="D6" s="699">
        <v>1</v>
      </c>
      <c r="F6" s="416" t="s">
        <v>222</v>
      </c>
      <c r="G6" s="232"/>
      <c r="H6" s="699">
        <v>1</v>
      </c>
      <c r="I6" s="699"/>
    </row>
    <row r="7" spans="2:12">
      <c r="B7" s="416" t="s">
        <v>223</v>
      </c>
      <c r="C7" s="416"/>
      <c r="D7" s="699">
        <v>7</v>
      </c>
      <c r="F7" s="416" t="s">
        <v>223</v>
      </c>
      <c r="G7" s="232"/>
      <c r="H7" s="699">
        <v>7</v>
      </c>
      <c r="I7" s="699"/>
      <c r="J7" s="416" t="s">
        <v>223</v>
      </c>
      <c r="K7" s="232"/>
      <c r="L7" s="699">
        <v>2</v>
      </c>
    </row>
    <row r="8" spans="2:12">
      <c r="B8" s="416" t="s">
        <v>224</v>
      </c>
      <c r="C8" s="416"/>
      <c r="D8" s="699">
        <v>21</v>
      </c>
      <c r="F8" s="416" t="s">
        <v>224</v>
      </c>
      <c r="G8" s="232"/>
      <c r="H8" s="699">
        <v>21</v>
      </c>
      <c r="I8" s="699"/>
      <c r="J8" s="416" t="s">
        <v>224</v>
      </c>
      <c r="K8" s="232"/>
      <c r="L8" s="699">
        <v>4</v>
      </c>
    </row>
    <row r="10" spans="2:12">
      <c r="B10" s="1298" t="s">
        <v>225</v>
      </c>
      <c r="C10" s="1298"/>
      <c r="D10" s="699">
        <f>D6+H6</f>
        <v>2</v>
      </c>
    </row>
    <row r="11" spans="2:12">
      <c r="B11" s="1301" t="s">
        <v>226</v>
      </c>
      <c r="C11" s="1301"/>
      <c r="D11" s="928">
        <f>D7+H7+L7</f>
        <v>16</v>
      </c>
    </row>
    <row r="12" spans="2:12">
      <c r="B12" s="1301" t="s">
        <v>227</v>
      </c>
      <c r="C12" s="1301"/>
      <c r="D12" s="928">
        <f>D8+H8+L8</f>
        <v>46</v>
      </c>
    </row>
    <row r="13" spans="2:12">
      <c r="B13" s="973"/>
      <c r="C13" s="232"/>
      <c r="D13" s="699"/>
    </row>
    <row r="14" spans="2:12">
      <c r="B14" s="972" t="s">
        <v>228</v>
      </c>
      <c r="C14" s="972"/>
      <c r="D14" s="972"/>
    </row>
    <row r="15" spans="2:12">
      <c r="B15" s="416" t="s">
        <v>229</v>
      </c>
      <c r="C15" s="416"/>
      <c r="D15" s="699">
        <v>7</v>
      </c>
    </row>
    <row r="16" spans="2:12">
      <c r="B16" s="416" t="s">
        <v>230</v>
      </c>
      <c r="C16" s="416"/>
      <c r="D16" s="699">
        <v>2</v>
      </c>
    </row>
    <row r="17" spans="2:12">
      <c r="B17" s="416" t="s">
        <v>231</v>
      </c>
      <c r="C17" s="416"/>
      <c r="D17" s="699">
        <v>1</v>
      </c>
    </row>
    <row r="19" spans="2:12" ht="15.6">
      <c r="B19" s="971" t="s">
        <v>215</v>
      </c>
      <c r="C19" s="1297" t="s">
        <v>232</v>
      </c>
      <c r="D19" s="1297"/>
      <c r="E19" s="1297"/>
      <c r="F19" s="1297"/>
      <c r="G19" s="1297"/>
      <c r="H19" s="1297"/>
      <c r="I19" s="1297"/>
      <c r="J19" s="1297"/>
      <c r="K19" s="1297"/>
      <c r="L19" s="1297"/>
    </row>
    <row r="20" spans="2:12">
      <c r="B20" s="972" t="s">
        <v>233</v>
      </c>
      <c r="C20" s="972"/>
    </row>
    <row r="21" spans="2:12">
      <c r="B21" s="416" t="s">
        <v>234</v>
      </c>
      <c r="C21" s="416"/>
      <c r="D21" s="699">
        <v>1</v>
      </c>
    </row>
    <row r="22" spans="2:12">
      <c r="B22" s="416" t="s">
        <v>235</v>
      </c>
      <c r="C22" s="416"/>
      <c r="D22" s="699">
        <v>2</v>
      </c>
    </row>
    <row r="23" spans="2:12">
      <c r="B23" s="416"/>
      <c r="C23" s="416"/>
      <c r="D23" s="699"/>
    </row>
    <row r="24" spans="2:12">
      <c r="B24" s="972" t="s">
        <v>228</v>
      </c>
    </row>
    <row r="25" spans="2:12">
      <c r="B25" s="1298" t="s">
        <v>236</v>
      </c>
      <c r="C25" s="1298"/>
      <c r="D25" s="699">
        <v>1</v>
      </c>
    </row>
    <row r="27" spans="2:12" ht="15.6">
      <c r="B27" s="971" t="s">
        <v>215</v>
      </c>
      <c r="C27" s="1297" t="s">
        <v>237</v>
      </c>
      <c r="D27" s="1297"/>
      <c r="E27" s="1297"/>
      <c r="F27" s="1297"/>
      <c r="G27" s="1297"/>
      <c r="H27" s="1297"/>
      <c r="I27" s="1297"/>
      <c r="J27" s="1297"/>
      <c r="K27" s="1297"/>
      <c r="L27" s="1297"/>
    </row>
    <row r="28" spans="2:12">
      <c r="B28" s="972" t="s">
        <v>217</v>
      </c>
    </row>
    <row r="29" spans="2:12">
      <c r="B29" s="974" t="s">
        <v>223</v>
      </c>
      <c r="C29" s="974"/>
      <c r="D29" s="975">
        <v>1</v>
      </c>
    </row>
    <row r="30" spans="2:12">
      <c r="B30" s="974" t="s">
        <v>224</v>
      </c>
      <c r="C30" s="974"/>
      <c r="D30" s="975">
        <v>1</v>
      </c>
    </row>
    <row r="32" spans="2:12">
      <c r="B32" s="972" t="s">
        <v>228</v>
      </c>
    </row>
    <row r="33" spans="2:12">
      <c r="B33" s="974" t="s">
        <v>238</v>
      </c>
      <c r="C33" s="974"/>
      <c r="D33" s="975">
        <v>1</v>
      </c>
    </row>
    <row r="36" spans="2:12" ht="15.6">
      <c r="B36" s="971" t="s">
        <v>215</v>
      </c>
      <c r="C36" s="1297" t="s">
        <v>239</v>
      </c>
      <c r="D36" s="1297"/>
      <c r="E36" s="1297"/>
      <c r="F36" s="1297"/>
      <c r="G36" s="1297"/>
      <c r="H36" s="1297"/>
      <c r="I36" s="1297"/>
      <c r="J36" s="1297"/>
      <c r="K36" s="1297"/>
      <c r="L36" s="1297"/>
    </row>
    <row r="37" spans="2:12">
      <c r="B37" s="972" t="s">
        <v>217</v>
      </c>
    </row>
    <row r="38" spans="2:12">
      <c r="B38" s="976" t="s">
        <v>240</v>
      </c>
      <c r="C38" s="977"/>
      <c r="D38" s="978"/>
      <c r="F38" s="976"/>
      <c r="G38" s="979"/>
    </row>
    <row r="39" spans="2:12">
      <c r="B39" s="120" t="s">
        <v>204</v>
      </c>
      <c r="D39" s="223">
        <v>1</v>
      </c>
    </row>
    <row r="40" spans="2:12">
      <c r="B40" s="120" t="s">
        <v>205</v>
      </c>
      <c r="D40" s="223">
        <v>1</v>
      </c>
    </row>
    <row r="41" spans="2:12">
      <c r="B41" s="120" t="s">
        <v>206</v>
      </c>
      <c r="D41" s="223">
        <v>1</v>
      </c>
    </row>
    <row r="42" spans="2:12">
      <c r="B42" s="120" t="s">
        <v>207</v>
      </c>
      <c r="D42" s="223">
        <v>3</v>
      </c>
    </row>
    <row r="43" spans="2:12">
      <c r="B43" s="120" t="s">
        <v>208</v>
      </c>
      <c r="D43" s="223">
        <v>1</v>
      </c>
    </row>
    <row r="44" spans="2:12">
      <c r="B44" s="120" t="s">
        <v>209</v>
      </c>
      <c r="D44" s="223">
        <v>2</v>
      </c>
    </row>
    <row r="45" spans="2:12">
      <c r="B45" s="120" t="s">
        <v>210</v>
      </c>
      <c r="D45" s="223">
        <v>2</v>
      </c>
    </row>
    <row r="47" spans="2:12">
      <c r="B47" s="972" t="s">
        <v>228</v>
      </c>
    </row>
    <row r="48" spans="2:12">
      <c r="B48" s="120" t="s">
        <v>241</v>
      </c>
      <c r="D48" s="223">
        <v>1</v>
      </c>
    </row>
    <row r="49" spans="2:4">
      <c r="B49" s="120" t="s">
        <v>242</v>
      </c>
      <c r="D49" s="223">
        <v>1</v>
      </c>
    </row>
  </sheetData>
  <mergeCells count="9">
    <mergeCell ref="C19:L19"/>
    <mergeCell ref="B25:C25"/>
    <mergeCell ref="C27:L27"/>
    <mergeCell ref="C36:L36"/>
    <mergeCell ref="B2:L2"/>
    <mergeCell ref="C3:L3"/>
    <mergeCell ref="B10:C10"/>
    <mergeCell ref="B11:C11"/>
    <mergeCell ref="B12:C12"/>
  </mergeCells>
  <pageMargins left="0.75" right="0.75" top="1" bottom="1" header="0.5" footer="0.5"/>
  <pageSetup paperSize="9" scale="7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2:K19"/>
  <sheetViews>
    <sheetView showGridLines="0" view="pageBreakPreview" topLeftCell="B1" zoomScale="130" zoomScaleNormal="100" zoomScaleSheetLayoutView="130" workbookViewId="0">
      <selection activeCell="U20" sqref="U20"/>
    </sheetView>
  </sheetViews>
  <sheetFormatPr defaultColWidth="8.88671875" defaultRowHeight="13.2"/>
  <cols>
    <col min="2" max="2" width="6.44140625" customWidth="1"/>
    <col min="3" max="3" width="42" customWidth="1"/>
    <col min="4" max="4" width="6.109375" customWidth="1"/>
    <col min="5" max="5" width="8.77734375" customWidth="1"/>
    <col min="6" max="7" width="14.6640625" customWidth="1"/>
    <col min="8" max="9" width="16.5546875" customWidth="1"/>
    <col min="10" max="10" width="18" customWidth="1"/>
    <col min="11" max="11" width="9.109375" customWidth="1"/>
  </cols>
  <sheetData>
    <row r="2" spans="2:11" ht="15.6">
      <c r="B2" s="1302" t="s">
        <v>214</v>
      </c>
      <c r="C2" s="1302"/>
      <c r="D2" s="1302"/>
      <c r="E2" s="1302"/>
      <c r="F2" s="1302"/>
      <c r="G2" s="1302"/>
      <c r="H2" s="1302"/>
      <c r="I2" s="1302"/>
      <c r="J2" s="1302"/>
      <c r="K2" s="1302"/>
    </row>
    <row r="3" spans="2:11" ht="39.6">
      <c r="B3" s="954" t="s">
        <v>243</v>
      </c>
      <c r="C3" s="954" t="s">
        <v>244</v>
      </c>
      <c r="D3" s="954" t="s">
        <v>245</v>
      </c>
      <c r="E3" s="954" t="s">
        <v>246</v>
      </c>
      <c r="F3" s="955" t="s">
        <v>247</v>
      </c>
      <c r="G3" s="955" t="s">
        <v>248</v>
      </c>
      <c r="H3" s="954" t="s">
        <v>249</v>
      </c>
      <c r="I3" s="954" t="s">
        <v>250</v>
      </c>
      <c r="J3" s="954" t="s">
        <v>251</v>
      </c>
      <c r="K3" s="954" t="s">
        <v>252</v>
      </c>
    </row>
    <row r="4" spans="2:11">
      <c r="B4" s="956">
        <v>1</v>
      </c>
      <c r="C4" s="957" t="s">
        <v>253</v>
      </c>
      <c r="D4" s="958" t="s">
        <v>254</v>
      </c>
      <c r="E4" s="959">
        <f>'PLANILHA RESUMO'!E13</f>
        <v>3193.9</v>
      </c>
      <c r="F4" s="960">
        <f>'PLANILHA RESUMO'!G15</f>
        <v>214.53</v>
      </c>
      <c r="G4" s="960">
        <f>'PLANILHA RESUMO'!H15</f>
        <v>271.25</v>
      </c>
      <c r="H4" s="960">
        <f>'PLANILHA RESUMO'!I15</f>
        <v>866345.38</v>
      </c>
      <c r="I4" s="960">
        <f>'PLANILHA RESUMO'!J15</f>
        <v>10396144.5</v>
      </c>
      <c r="J4" s="960">
        <f>'PLANILHA RESUMO'!K15</f>
        <v>51980722.5</v>
      </c>
      <c r="K4" s="967">
        <f>'PLANILHA RESUMO'!L15</f>
        <v>0.82279999999999998</v>
      </c>
    </row>
    <row r="5" spans="2:11" ht="26.4">
      <c r="B5" s="956">
        <v>2</v>
      </c>
      <c r="C5" s="957" t="s">
        <v>255</v>
      </c>
      <c r="D5" s="958" t="s">
        <v>256</v>
      </c>
      <c r="E5" s="959">
        <f>'PLANILHA RESUMO'!E17</f>
        <v>1</v>
      </c>
      <c r="F5" s="960">
        <f>'PLANILHA RESUMO'!G19</f>
        <v>38860.76</v>
      </c>
      <c r="G5" s="960">
        <f>'PLANILHA RESUMO'!H19</f>
        <v>49135.54</v>
      </c>
      <c r="H5" s="960">
        <f>'PLANILHA RESUMO'!I19</f>
        <v>49135.54</v>
      </c>
      <c r="I5" s="960">
        <f>'PLANILHA RESUMO'!J19</f>
        <v>589626.48</v>
      </c>
      <c r="J5" s="960">
        <f>'PLANILHA RESUMO'!K19</f>
        <v>2948132.4</v>
      </c>
      <c r="K5" s="967">
        <f>'PLANILHA RESUMO'!L19</f>
        <v>4.6699999999999998E-2</v>
      </c>
    </row>
    <row r="6" spans="2:11" ht="26.4">
      <c r="B6" s="956">
        <v>3</v>
      </c>
      <c r="C6" s="957" t="s">
        <v>257</v>
      </c>
      <c r="D6" s="958" t="s">
        <v>256</v>
      </c>
      <c r="E6" s="959">
        <f>'PLANILHA RESUMO'!E21</f>
        <v>1</v>
      </c>
      <c r="F6" s="960">
        <f>'PLANILHA RESUMO'!G23</f>
        <v>18073.46</v>
      </c>
      <c r="G6" s="960">
        <f>'PLANILHA RESUMO'!H23</f>
        <v>22852.080000000002</v>
      </c>
      <c r="H6" s="960">
        <f>'PLANILHA RESUMO'!I23</f>
        <v>22852.080000000002</v>
      </c>
      <c r="I6" s="960">
        <f>'PLANILHA RESUMO'!J23</f>
        <v>274224.96000000002</v>
      </c>
      <c r="J6" s="960">
        <f>'PLANILHA RESUMO'!K23</f>
        <v>1371124.8</v>
      </c>
      <c r="K6" s="967">
        <f>'PLANILHA RESUMO'!L23</f>
        <v>2.1700000000000001E-2</v>
      </c>
    </row>
    <row r="7" spans="2:11">
      <c r="B7" s="961">
        <v>4</v>
      </c>
      <c r="C7" s="962" t="s">
        <v>258</v>
      </c>
      <c r="D7" s="963" t="s">
        <v>256</v>
      </c>
      <c r="E7" s="964">
        <f>'PLANILHA RESUMO'!E25</f>
        <v>1</v>
      </c>
      <c r="F7" s="965">
        <f>'PLANILHA RESUMO'!G27</f>
        <v>90635.31</v>
      </c>
      <c r="G7" s="965">
        <f>'PLANILHA RESUMO'!H27</f>
        <v>114599.29</v>
      </c>
      <c r="H7" s="965">
        <f>'PLANILHA RESUMO'!I27</f>
        <v>114599.29</v>
      </c>
      <c r="I7" s="965">
        <f>'PLANILHA RESUMO'!J27</f>
        <v>1375191.48</v>
      </c>
      <c r="J7" s="965">
        <f>'PLANILHA RESUMO'!K27</f>
        <v>6875957.4000000004</v>
      </c>
      <c r="K7" s="968">
        <f>'PLANILHA RESUMO'!L27</f>
        <v>0.10879999999999999</v>
      </c>
    </row>
    <row r="8" spans="2:11">
      <c r="B8" s="1303" t="s">
        <v>87</v>
      </c>
      <c r="C8" s="1303"/>
      <c r="D8" s="1304"/>
      <c r="E8" s="1303"/>
      <c r="F8" s="1303"/>
      <c r="G8" s="1303"/>
      <c r="H8" s="966">
        <f>'PLANILHA RESUMO'!I31</f>
        <v>1052932.29</v>
      </c>
      <c r="I8" s="966">
        <f>'PLANILHA RESUMO'!J31</f>
        <v>12635187.42</v>
      </c>
      <c r="J8" s="966">
        <f>'PLANILHA RESUMO'!K31</f>
        <v>63175937.100000001</v>
      </c>
      <c r="K8" s="969">
        <f>SUM(K4:K7)</f>
        <v>1</v>
      </c>
    </row>
    <row r="18" spans="9:9">
      <c r="I18" s="237"/>
    </row>
    <row r="19" spans="9:9">
      <c r="I19" s="237"/>
    </row>
  </sheetData>
  <mergeCells count="2">
    <mergeCell ref="B2:K2"/>
    <mergeCell ref="B8:G8"/>
  </mergeCells>
  <pageMargins left="0.75" right="0.75" top="1" bottom="1" header="0.5" footer="0.5"/>
  <pageSetup scale="5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V48"/>
  <sheetViews>
    <sheetView showGridLines="0" view="pageBreakPreview" topLeftCell="A3" zoomScale="70" zoomScaleNormal="100" workbookViewId="0">
      <selection activeCell="U20" sqref="U20"/>
    </sheetView>
  </sheetViews>
  <sheetFormatPr defaultColWidth="9" defaultRowHeight="13.8"/>
  <cols>
    <col min="1" max="1" width="1.33203125" style="889" customWidth="1"/>
    <col min="2" max="2" width="9.33203125" style="889" customWidth="1"/>
    <col min="3" max="3" width="42.88671875" style="889" customWidth="1"/>
    <col min="4" max="4" width="13.6640625" style="889" customWidth="1"/>
    <col min="5" max="5" width="11.33203125" style="889" customWidth="1"/>
    <col min="6" max="6" width="10.109375" style="889" customWidth="1"/>
    <col min="7" max="8" width="15.33203125" style="889" customWidth="1"/>
    <col min="9" max="9" width="19.88671875" style="889" customWidth="1"/>
    <col min="10" max="10" width="21" style="889" customWidth="1"/>
    <col min="11" max="11" width="22.109375" style="889" customWidth="1"/>
    <col min="12" max="12" width="9.33203125" style="889" customWidth="1"/>
    <col min="13" max="13" width="1.33203125" style="889" customWidth="1"/>
    <col min="14" max="14" width="3.88671875" style="889" customWidth="1"/>
    <col min="15" max="15" width="10.6640625" hidden="1" customWidth="1"/>
    <col min="16" max="16" width="12.5546875" hidden="1" customWidth="1"/>
    <col min="17" max="17" width="17.109375" style="237"/>
    <col min="18" max="18" width="16.44140625" bestFit="1" customWidth="1"/>
    <col min="19" max="19" width="17"/>
    <col min="20" max="20" width="17.5546875" bestFit="1" customWidth="1"/>
    <col min="21" max="21" width="15.44140625"/>
  </cols>
  <sheetData>
    <row r="1" spans="1:21" ht="15.6">
      <c r="A1" s="916"/>
      <c r="B1" s="916"/>
      <c r="C1" s="916"/>
      <c r="D1" s="916"/>
      <c r="E1" s="916"/>
      <c r="F1" s="916"/>
      <c r="G1" s="916"/>
      <c r="H1" s="916"/>
      <c r="I1" s="916"/>
      <c r="J1" s="916"/>
      <c r="K1" s="916"/>
      <c r="L1" s="916"/>
    </row>
    <row r="2" spans="1:21" ht="15.6">
      <c r="A2" s="916"/>
      <c r="B2" s="917" t="s">
        <v>259</v>
      </c>
      <c r="C2" s="917"/>
      <c r="D2" s="917"/>
      <c r="E2" s="917"/>
      <c r="F2" s="917"/>
      <c r="G2" s="917"/>
      <c r="H2" s="917"/>
      <c r="I2" s="917"/>
      <c r="J2" s="917"/>
      <c r="K2" s="917"/>
      <c r="L2" s="917"/>
    </row>
    <row r="3" spans="1:21" ht="15.6">
      <c r="A3" s="916"/>
      <c r="B3" s="916"/>
      <c r="C3" s="916"/>
      <c r="D3" s="916"/>
      <c r="E3" s="916"/>
      <c r="F3" s="916"/>
      <c r="G3" s="916"/>
      <c r="H3" s="916"/>
      <c r="I3" s="916"/>
      <c r="J3" s="916"/>
      <c r="K3" s="916"/>
      <c r="L3" s="916"/>
    </row>
    <row r="4" spans="1:21" ht="15.6">
      <c r="A4" s="916"/>
      <c r="B4" s="918" t="s">
        <v>260</v>
      </c>
      <c r="C4" s="918" t="s">
        <v>261</v>
      </c>
      <c r="D4" s="917"/>
      <c r="E4" s="917"/>
      <c r="F4" s="917"/>
      <c r="G4" s="917"/>
      <c r="H4" s="917"/>
      <c r="I4" s="917"/>
      <c r="J4" s="917"/>
      <c r="K4" s="917"/>
      <c r="L4" s="917"/>
    </row>
    <row r="5" spans="1:21" ht="15.6">
      <c r="A5" s="916"/>
      <c r="B5" s="919" t="s">
        <v>262</v>
      </c>
      <c r="C5" s="919" t="s">
        <v>263</v>
      </c>
      <c r="D5" s="916"/>
      <c r="E5" s="916"/>
      <c r="F5" s="916"/>
      <c r="G5" s="916"/>
      <c r="H5" s="916"/>
      <c r="I5" s="916"/>
      <c r="J5" s="916"/>
      <c r="K5" s="916"/>
      <c r="L5" s="916"/>
    </row>
    <row r="6" spans="1:21" ht="15.6">
      <c r="A6" s="916"/>
      <c r="B6" s="917" t="s">
        <v>214</v>
      </c>
      <c r="C6" s="917"/>
      <c r="D6" s="917"/>
      <c r="E6" s="917"/>
      <c r="F6" s="917"/>
      <c r="G6" s="917"/>
      <c r="H6" s="917"/>
      <c r="I6" s="917"/>
      <c r="J6" s="917"/>
      <c r="K6" s="917"/>
      <c r="L6" s="917"/>
    </row>
    <row r="7" spans="1:21" ht="15.6">
      <c r="A7" s="916"/>
      <c r="B7" s="916"/>
      <c r="C7" s="916"/>
      <c r="D7" s="916"/>
      <c r="E7" s="916"/>
      <c r="F7" s="916"/>
      <c r="G7" s="916"/>
      <c r="H7" s="916"/>
      <c r="I7" s="935" t="s">
        <v>264</v>
      </c>
      <c r="J7" s="936">
        <f>'DADOS '!E22</f>
        <v>0.26440000000000002</v>
      </c>
      <c r="K7" s="916"/>
      <c r="L7" s="916"/>
    </row>
    <row r="8" spans="1:21" ht="15.6">
      <c r="A8" s="916"/>
      <c r="B8" s="916"/>
      <c r="C8" s="916"/>
      <c r="D8" s="916"/>
      <c r="E8" s="916"/>
      <c r="F8" s="916"/>
      <c r="G8" s="916"/>
      <c r="H8" s="916"/>
      <c r="I8" s="935" t="s">
        <v>0</v>
      </c>
      <c r="J8" s="937">
        <f>'DADOS '!C2</f>
        <v>45383</v>
      </c>
      <c r="K8" s="916"/>
      <c r="L8" s="916"/>
    </row>
    <row r="9" spans="1:21" ht="15.6">
      <c r="A9" s="916"/>
      <c r="B9" s="916"/>
      <c r="C9" s="916"/>
      <c r="D9" s="916"/>
      <c r="E9" s="916"/>
      <c r="F9" s="916"/>
      <c r="G9" s="916"/>
      <c r="H9" s="916"/>
      <c r="I9" s="916"/>
      <c r="J9" s="916"/>
      <c r="K9" s="916"/>
      <c r="L9" s="916"/>
    </row>
    <row r="10" spans="1:21" ht="15.6">
      <c r="A10" s="916"/>
      <c r="B10" s="1326" t="s">
        <v>243</v>
      </c>
      <c r="C10" s="1309" t="s">
        <v>265</v>
      </c>
      <c r="D10" s="1309" t="s">
        <v>266</v>
      </c>
      <c r="E10" s="1309" t="s">
        <v>267</v>
      </c>
      <c r="F10" s="920"/>
      <c r="G10" s="921" t="s">
        <v>268</v>
      </c>
      <c r="H10" s="921" t="s">
        <v>269</v>
      </c>
      <c r="I10" s="1315" t="s">
        <v>270</v>
      </c>
      <c r="J10" s="1316"/>
      <c r="K10" s="1317"/>
      <c r="L10" s="1305" t="s">
        <v>271</v>
      </c>
    </row>
    <row r="11" spans="1:21" ht="15.6">
      <c r="A11" s="916"/>
      <c r="B11" s="1327"/>
      <c r="C11" s="1310"/>
      <c r="D11" s="1310"/>
      <c r="E11" s="1310"/>
      <c r="F11" s="922"/>
      <c r="G11" s="923" t="s">
        <v>272</v>
      </c>
      <c r="H11" s="923" t="s">
        <v>272</v>
      </c>
      <c r="I11" s="923" t="s">
        <v>273</v>
      </c>
      <c r="J11" s="923" t="s">
        <v>274</v>
      </c>
      <c r="K11" s="923" t="s">
        <v>275</v>
      </c>
      <c r="L11" s="1306"/>
    </row>
    <row r="12" spans="1:21" ht="15.6">
      <c r="A12" s="916"/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</row>
    <row r="13" spans="1:21" ht="15.75" customHeight="1">
      <c r="A13" s="916"/>
      <c r="B13" s="1318">
        <v>1</v>
      </c>
      <c r="C13" s="1320" t="s">
        <v>276</v>
      </c>
      <c r="D13" s="1318" t="s">
        <v>277</v>
      </c>
      <c r="E13" s="1311">
        <f>'ITEM 1 - COLET. DOMIC'!G46</f>
        <v>3193.9</v>
      </c>
      <c r="F13" s="924" t="s">
        <v>278</v>
      </c>
      <c r="G13" s="925">
        <f>'ITEM 1 - COLET. DOMIC'!I25/E13</f>
        <v>104.51</v>
      </c>
      <c r="H13" s="926">
        <f>G13*(1+$J$7)</f>
        <v>132.13999999999999</v>
      </c>
      <c r="I13" s="930">
        <f>$E$13*H13</f>
        <v>422041.95</v>
      </c>
      <c r="J13" s="930">
        <f>I13*12-0.05</f>
        <v>5064503.3499999996</v>
      </c>
      <c r="K13" s="930">
        <f>I13*60-0.24</f>
        <v>25322516.760000002</v>
      </c>
      <c r="L13" s="938">
        <f>K13/$K$31</f>
        <v>0.40079999999999999</v>
      </c>
      <c r="R13" s="939"/>
      <c r="S13" s="943"/>
      <c r="T13" s="939"/>
      <c r="U13" s="939"/>
    </row>
    <row r="14" spans="1:21" ht="15.6">
      <c r="A14" s="916"/>
      <c r="B14" s="1319"/>
      <c r="C14" s="1321"/>
      <c r="D14" s="1319"/>
      <c r="E14" s="1312"/>
      <c r="F14" s="924" t="s">
        <v>279</v>
      </c>
      <c r="G14" s="925">
        <f>('ITEM 1 - COLET. DOMIC'!I32+'ITEM 1 - COLET. DOMIC'!I39)/E13</f>
        <v>110.02</v>
      </c>
      <c r="H14" s="926">
        <f>(G14*(1+$J$7))</f>
        <v>139.11000000000001</v>
      </c>
      <c r="I14" s="930">
        <f>$E$13*H14</f>
        <v>444303.43</v>
      </c>
      <c r="J14" s="930">
        <f>I14*12-0.01</f>
        <v>5331641.1500000004</v>
      </c>
      <c r="K14" s="930">
        <f>I14*60-0.06</f>
        <v>26658205.739999998</v>
      </c>
      <c r="L14" s="938">
        <f>K14/$K$31</f>
        <v>0.42199999999999999</v>
      </c>
      <c r="R14" s="939"/>
      <c r="S14" s="943"/>
      <c r="T14" s="939"/>
      <c r="U14" s="939"/>
    </row>
    <row r="15" spans="1:21" ht="15.6">
      <c r="A15" s="916"/>
      <c r="B15" s="927"/>
      <c r="C15" s="121"/>
      <c r="D15" s="927"/>
      <c r="E15" s="928"/>
      <c r="F15" s="928"/>
      <c r="G15" s="704">
        <f>SUM(G13:G14)</f>
        <v>214.53</v>
      </c>
      <c r="H15" s="929">
        <f t="shared" ref="H15:K15" si="0">SUM(H13:H14)</f>
        <v>271.25</v>
      </c>
      <c r="I15" s="929">
        <f t="shared" si="0"/>
        <v>866345.38</v>
      </c>
      <c r="J15" s="929">
        <f t="shared" si="0"/>
        <v>10396144.5</v>
      </c>
      <c r="K15" s="929">
        <f t="shared" si="0"/>
        <v>51980722.5</v>
      </c>
      <c r="L15" s="938">
        <f>K15/$K$31</f>
        <v>0.82279999999999998</v>
      </c>
      <c r="Q15" s="944"/>
      <c r="S15" s="945"/>
      <c r="U15" s="945"/>
    </row>
    <row r="16" spans="1:21" ht="15.6">
      <c r="A16" s="916"/>
      <c r="B16" s="121"/>
      <c r="C16" s="121"/>
      <c r="D16" s="121"/>
      <c r="E16" s="224"/>
      <c r="F16" s="224"/>
      <c r="G16" s="121"/>
      <c r="H16" s="121"/>
      <c r="I16" s="121"/>
      <c r="J16" s="121"/>
      <c r="K16" s="121"/>
      <c r="L16" s="121"/>
      <c r="S16" s="943"/>
    </row>
    <row r="17" spans="1:22" ht="15.75" customHeight="1">
      <c r="A17" s="916"/>
      <c r="B17" s="1318">
        <v>2</v>
      </c>
      <c r="C17" s="1322" t="s">
        <v>280</v>
      </c>
      <c r="D17" s="1318" t="s">
        <v>281</v>
      </c>
      <c r="E17" s="1311">
        <v>1</v>
      </c>
      <c r="F17" s="924" t="s">
        <v>278</v>
      </c>
      <c r="G17" s="930">
        <f>'ITEM 2 - MANUT HIG. CONT.'!I25/E17</f>
        <v>14634.54</v>
      </c>
      <c r="H17" s="930">
        <f>G17*(1+$J$7)</f>
        <v>18503.91</v>
      </c>
      <c r="I17" s="930">
        <f>$E$17*H17</f>
        <v>18503.91</v>
      </c>
      <c r="J17" s="930">
        <f>I17*12</f>
        <v>222046.92</v>
      </c>
      <c r="K17" s="930">
        <f>I17*60</f>
        <v>1110234.6000000001</v>
      </c>
      <c r="L17" s="938">
        <f>K17/$K$31</f>
        <v>1.7600000000000001E-2</v>
      </c>
      <c r="S17" s="943"/>
    </row>
    <row r="18" spans="1:22" ht="15.6">
      <c r="A18" s="916"/>
      <c r="B18" s="1319"/>
      <c r="C18" s="1323"/>
      <c r="D18" s="1319"/>
      <c r="E18" s="1312"/>
      <c r="F18" s="924" t="s">
        <v>279</v>
      </c>
      <c r="G18" s="930">
        <f>('ITEM 2 - MANUT HIG. CONT.'!I36+'ITEM 2 - MANUT HIG. CONT.'!I32)/E17</f>
        <v>24226.22</v>
      </c>
      <c r="H18" s="930">
        <f>G18*(1+$J$7)</f>
        <v>30631.63</v>
      </c>
      <c r="I18" s="930">
        <f>$E$17*H18</f>
        <v>30631.63</v>
      </c>
      <c r="J18" s="930">
        <f>I18*12</f>
        <v>367579.56</v>
      </c>
      <c r="K18" s="930">
        <f>H18*60</f>
        <v>1837897.8</v>
      </c>
      <c r="L18" s="938">
        <f>K18/$K$31</f>
        <v>2.9100000000000001E-2</v>
      </c>
      <c r="S18" s="943"/>
    </row>
    <row r="19" spans="1:22" ht="15.6">
      <c r="A19" s="916"/>
      <c r="B19" s="927"/>
      <c r="C19" s="121"/>
      <c r="D19" s="927"/>
      <c r="E19" s="928"/>
      <c r="F19" s="928"/>
      <c r="G19" s="929">
        <f>SUM(G17:G18)</f>
        <v>38860.76</v>
      </c>
      <c r="H19" s="929">
        <f t="shared" ref="H19:K19" si="1">SUM(H17:H18)</f>
        <v>49135.54</v>
      </c>
      <c r="I19" s="929">
        <f t="shared" si="1"/>
        <v>49135.54</v>
      </c>
      <c r="J19" s="929">
        <f t="shared" si="1"/>
        <v>589626.48</v>
      </c>
      <c r="K19" s="929">
        <f t="shared" si="1"/>
        <v>2948132.4</v>
      </c>
      <c r="L19" s="938">
        <f>K19/$K$31</f>
        <v>4.6699999999999998E-2</v>
      </c>
      <c r="O19" s="939"/>
      <c r="P19" s="939"/>
      <c r="Q19" s="944"/>
      <c r="S19" s="946"/>
      <c r="U19" s="946"/>
    </row>
    <row r="20" spans="1:22" ht="15.6">
      <c r="A20" s="916"/>
      <c r="B20" s="121"/>
      <c r="C20" s="121"/>
      <c r="D20" s="121"/>
      <c r="E20" s="224"/>
      <c r="F20" s="224"/>
      <c r="G20" s="121"/>
      <c r="H20" s="121"/>
      <c r="I20" s="121"/>
      <c r="J20" s="121"/>
      <c r="K20" s="121"/>
      <c r="L20" s="121"/>
      <c r="S20" s="943"/>
    </row>
    <row r="21" spans="1:22" ht="15.6">
      <c r="A21" s="916"/>
      <c r="B21" s="1307">
        <v>3</v>
      </c>
      <c r="C21" s="1324" t="s">
        <v>282</v>
      </c>
      <c r="D21" s="1307" t="s">
        <v>281</v>
      </c>
      <c r="E21" s="1313">
        <v>1</v>
      </c>
      <c r="F21" s="924" t="s">
        <v>278</v>
      </c>
      <c r="G21" s="930">
        <f>'ITEM 3- COL. TRANS. ANIM. MORT'!I27</f>
        <v>10607.11</v>
      </c>
      <c r="H21" s="930">
        <f>G21*(1+$J$7)</f>
        <v>13411.63</v>
      </c>
      <c r="I21" s="930">
        <f>$E$21*H21</f>
        <v>13411.63</v>
      </c>
      <c r="J21" s="930">
        <f>I21*12</f>
        <v>160939.56</v>
      </c>
      <c r="K21" s="930">
        <f>I21*60</f>
        <v>804697.8</v>
      </c>
      <c r="L21" s="938">
        <f>K21/$K$31</f>
        <v>1.2699999999999999E-2</v>
      </c>
      <c r="S21" s="943"/>
    </row>
    <row r="22" spans="1:22" ht="15.6">
      <c r="A22" s="916"/>
      <c r="B22" s="1308"/>
      <c r="C22" s="1325"/>
      <c r="D22" s="1308"/>
      <c r="E22" s="1314"/>
      <c r="F22" s="924" t="s">
        <v>279</v>
      </c>
      <c r="G22" s="930">
        <f>'ITEM 3- COL. TRANS. ANIM. MORT'!I42+'ITEM 3- COL. TRANS. ANIM. MORT'!I34</f>
        <v>7466.35</v>
      </c>
      <c r="H22" s="930">
        <f>G22*(1+$J$7)</f>
        <v>9440.4500000000007</v>
      </c>
      <c r="I22" s="930">
        <f>$E$21*H22</f>
        <v>9440.4500000000007</v>
      </c>
      <c r="J22" s="930">
        <f>I22*12</f>
        <v>113285.4</v>
      </c>
      <c r="K22" s="930">
        <f>I22*60</f>
        <v>566427</v>
      </c>
      <c r="L22" s="938">
        <f>K22/$K$31</f>
        <v>8.9999999999999993E-3</v>
      </c>
      <c r="S22" s="943"/>
    </row>
    <row r="23" spans="1:22" ht="15.6">
      <c r="A23" s="916"/>
      <c r="B23" s="927"/>
      <c r="C23" s="121"/>
      <c r="D23" s="927"/>
      <c r="E23" s="928"/>
      <c r="F23" s="928"/>
      <c r="G23" s="929">
        <f>SUM(G21:G22)</f>
        <v>18073.46</v>
      </c>
      <c r="H23" s="929">
        <f t="shared" ref="H23:K23" si="2">SUM(H21:H22)</f>
        <v>22852.080000000002</v>
      </c>
      <c r="I23" s="929">
        <f t="shared" si="2"/>
        <v>22852.080000000002</v>
      </c>
      <c r="J23" s="929">
        <f t="shared" si="2"/>
        <v>274224.96000000002</v>
      </c>
      <c r="K23" s="929">
        <f t="shared" si="2"/>
        <v>1371124.8</v>
      </c>
      <c r="L23" s="938">
        <f>K23/$K$31</f>
        <v>2.1700000000000001E-2</v>
      </c>
      <c r="Q23" s="944"/>
      <c r="S23" s="945"/>
      <c r="U23" s="945"/>
    </row>
    <row r="24" spans="1:22" ht="15.6">
      <c r="A24" s="916"/>
      <c r="B24" s="121"/>
      <c r="C24" s="121"/>
      <c r="D24" s="121"/>
      <c r="E24" s="224"/>
      <c r="F24" s="224"/>
      <c r="G24" s="121"/>
      <c r="H24" s="121"/>
      <c r="I24" s="121"/>
      <c r="J24" s="121"/>
      <c r="K24" s="121"/>
      <c r="L24" s="121"/>
      <c r="S24" s="943"/>
      <c r="U24" s="945"/>
    </row>
    <row r="25" spans="1:22" ht="15.6">
      <c r="A25" s="916"/>
      <c r="B25" s="1307">
        <v>4</v>
      </c>
      <c r="C25" s="1307" t="s">
        <v>283</v>
      </c>
      <c r="D25" s="1307" t="s">
        <v>281</v>
      </c>
      <c r="E25" s="1313">
        <v>1</v>
      </c>
      <c r="F25" s="924" t="s">
        <v>278</v>
      </c>
      <c r="G25" s="930">
        <f>'ITEM 4 - ADM LOCAL'!H17/60</f>
        <v>57306.31</v>
      </c>
      <c r="H25" s="930">
        <f>G25*(1+$J$7)</f>
        <v>72458.100000000006</v>
      </c>
      <c r="I25" s="930">
        <f>$E$25*H25</f>
        <v>72458.100000000006</v>
      </c>
      <c r="J25" s="930">
        <f>I25*12</f>
        <v>869497.2</v>
      </c>
      <c r="K25" s="930">
        <f>I25*60</f>
        <v>4347486</v>
      </c>
      <c r="L25" s="938">
        <f>K25/$K$31</f>
        <v>6.88E-2</v>
      </c>
      <c r="S25" s="943"/>
    </row>
    <row r="26" spans="1:22" ht="15.6">
      <c r="A26" s="916"/>
      <c r="B26" s="1308"/>
      <c r="C26" s="1308"/>
      <c r="D26" s="1308"/>
      <c r="E26" s="1314"/>
      <c r="F26" s="924" t="s">
        <v>279</v>
      </c>
      <c r="G26" s="930">
        <f>('ITEM 4 - ADM LOCAL'!H25+'ITEM 4 - ADM LOCAL'!H43)/60</f>
        <v>33329</v>
      </c>
      <c r="H26" s="930">
        <f>G26*(1+$J$7)</f>
        <v>42141.19</v>
      </c>
      <c r="I26" s="930">
        <f>$E$25*H26</f>
        <v>42141.19</v>
      </c>
      <c r="J26" s="930">
        <f>I26*12</f>
        <v>505694.28</v>
      </c>
      <c r="K26" s="930">
        <f>I26*60</f>
        <v>2528471.4</v>
      </c>
      <c r="L26" s="938">
        <f>K26/$K$31</f>
        <v>0.04</v>
      </c>
      <c r="S26" s="943"/>
    </row>
    <row r="27" spans="1:22" ht="15.6">
      <c r="A27" s="916"/>
      <c r="B27" s="927"/>
      <c r="C27" s="121"/>
      <c r="D27" s="927"/>
      <c r="E27" s="928"/>
      <c r="F27" s="928"/>
      <c r="G27" s="929">
        <f t="shared" ref="G27:K27" si="3">SUM(G25:G26)</f>
        <v>90635.31</v>
      </c>
      <c r="H27" s="929">
        <f t="shared" si="3"/>
        <v>114599.29</v>
      </c>
      <c r="I27" s="929">
        <f t="shared" si="3"/>
        <v>114599.29</v>
      </c>
      <c r="J27" s="929">
        <f t="shared" si="3"/>
        <v>1375191.48</v>
      </c>
      <c r="K27" s="929">
        <f t="shared" si="3"/>
        <v>6875957.4000000004</v>
      </c>
      <c r="L27" s="938">
        <f>K27/$K$31</f>
        <v>0.10879999999999999</v>
      </c>
      <c r="S27" s="943"/>
    </row>
    <row r="28" spans="1:22" ht="15.6">
      <c r="A28" s="916"/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S28" s="943"/>
      <c r="U28" s="943"/>
    </row>
    <row r="29" spans="1:22" ht="15.6">
      <c r="A29" s="916"/>
      <c r="B29" s="931" t="s">
        <v>284</v>
      </c>
      <c r="C29" s="932"/>
      <c r="D29" s="932"/>
      <c r="E29" s="932"/>
      <c r="F29" s="932"/>
      <c r="G29" s="932"/>
      <c r="H29" s="933"/>
      <c r="I29" s="940">
        <f>I13+I17+I21+I25</f>
        <v>526415.59</v>
      </c>
      <c r="J29" s="940">
        <f t="shared" ref="J29:J31" si="4">J13+J17+J21+J25</f>
        <v>6316987.0300000003</v>
      </c>
      <c r="K29" s="940">
        <f t="shared" ref="K29:K31" si="5">K13+K17+K21+K25</f>
        <v>31584935.16</v>
      </c>
      <c r="L29" s="938">
        <f>K29/$K$31</f>
        <v>0.5</v>
      </c>
      <c r="S29" s="947"/>
      <c r="T29" s="948"/>
      <c r="U29" s="947"/>
    </row>
    <row r="30" spans="1:22" ht="15.6">
      <c r="A30" s="916"/>
      <c r="B30" s="931" t="s">
        <v>285</v>
      </c>
      <c r="C30" s="932"/>
      <c r="D30" s="932"/>
      <c r="E30" s="932"/>
      <c r="F30" s="932"/>
      <c r="G30" s="932"/>
      <c r="H30" s="933"/>
      <c r="I30" s="940">
        <f>I14+I18+I22+I26</f>
        <v>526516.69999999995</v>
      </c>
      <c r="J30" s="940">
        <f t="shared" si="4"/>
        <v>6318200.3899999997</v>
      </c>
      <c r="K30" s="940">
        <f t="shared" si="5"/>
        <v>31591001.940000001</v>
      </c>
      <c r="L30" s="938">
        <f>K30/$K$31</f>
        <v>0.5</v>
      </c>
      <c r="S30" s="947"/>
      <c r="T30" s="948"/>
      <c r="U30" s="947"/>
    </row>
    <row r="31" spans="1:22" ht="15.6">
      <c r="A31" s="916"/>
      <c r="B31" s="934" t="s">
        <v>286</v>
      </c>
      <c r="C31" s="932"/>
      <c r="D31" s="932"/>
      <c r="E31" s="932"/>
      <c r="F31" s="932"/>
      <c r="G31" s="932"/>
      <c r="H31" s="933"/>
      <c r="I31" s="941">
        <f>I15+I19+I23+I27</f>
        <v>1052932.29</v>
      </c>
      <c r="J31" s="941">
        <f t="shared" si="4"/>
        <v>12635187.42</v>
      </c>
      <c r="K31" s="941">
        <f t="shared" si="5"/>
        <v>63175937.100000001</v>
      </c>
      <c r="L31" s="942">
        <f>K31/$K$31</f>
        <v>1</v>
      </c>
      <c r="Q31" s="944"/>
      <c r="R31" s="949"/>
      <c r="S31" s="946"/>
      <c r="T31" s="950"/>
      <c r="U31" s="946"/>
      <c r="V31" s="949"/>
    </row>
    <row r="38" spans="17:19">
      <c r="Q38" s="951"/>
    </row>
    <row r="39" spans="17:19">
      <c r="Q39" s="952"/>
      <c r="S39" s="939"/>
    </row>
    <row r="40" spans="17:19">
      <c r="Q40" s="953"/>
    </row>
    <row r="41" spans="17:19">
      <c r="Q41" s="953"/>
    </row>
    <row r="42" spans="17:19">
      <c r="Q42" s="953"/>
    </row>
    <row r="43" spans="17:19">
      <c r="Q43" s="953"/>
    </row>
    <row r="44" spans="17:19">
      <c r="Q44" s="953"/>
    </row>
    <row r="45" spans="17:19">
      <c r="Q45" s="953"/>
    </row>
    <row r="46" spans="17:19">
      <c r="Q46" s="953"/>
    </row>
    <row r="47" spans="17:19">
      <c r="Q47" s="953"/>
    </row>
    <row r="48" spans="17:19">
      <c r="Q48" s="953"/>
    </row>
  </sheetData>
  <mergeCells count="22">
    <mergeCell ref="B25:B26"/>
    <mergeCell ref="C10:C11"/>
    <mergeCell ref="C13:C14"/>
    <mergeCell ref="C17:C18"/>
    <mergeCell ref="C21:C22"/>
    <mergeCell ref="C25:C26"/>
    <mergeCell ref="B10:B11"/>
    <mergeCell ref="B13:B14"/>
    <mergeCell ref="B17:B18"/>
    <mergeCell ref="B21:B22"/>
    <mergeCell ref="L10:L11"/>
    <mergeCell ref="D25:D26"/>
    <mergeCell ref="E10:E11"/>
    <mergeCell ref="E13:E14"/>
    <mergeCell ref="E17:E18"/>
    <mergeCell ref="E21:E22"/>
    <mergeCell ref="E25:E26"/>
    <mergeCell ref="I10:K10"/>
    <mergeCell ref="D10:D11"/>
    <mergeCell ref="D13:D14"/>
    <mergeCell ref="D17:D18"/>
    <mergeCell ref="D21:D22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59" orientation="landscape" r:id="rId1"/>
  <colBreaks count="1" manualBreakCount="1">
    <brk id="13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N38"/>
  <sheetViews>
    <sheetView showGridLines="0" view="pageBreakPreview" topLeftCell="A25" zoomScaleNormal="100" workbookViewId="0"/>
  </sheetViews>
  <sheetFormatPr defaultColWidth="9" defaultRowHeight="13.8"/>
  <cols>
    <col min="1" max="1" width="5.88671875" style="889" customWidth="1"/>
    <col min="2" max="2" width="22.33203125" style="889" customWidth="1"/>
    <col min="3" max="3" width="11" style="889" customWidth="1"/>
    <col min="4" max="4" width="10.88671875" style="889" customWidth="1"/>
    <col min="5" max="5" width="10.6640625" style="889" customWidth="1"/>
    <col min="6" max="14" width="9.21875" style="889"/>
  </cols>
  <sheetData>
    <row r="3" spans="2:7" ht="14.4">
      <c r="B3" s="890" t="s">
        <v>287</v>
      </c>
      <c r="C3" s="891"/>
      <c r="D3" s="891"/>
      <c r="E3" s="891"/>
      <c r="F3" s="892"/>
    </row>
    <row r="5" spans="2:7" ht="27.6">
      <c r="B5" s="893" t="s">
        <v>288</v>
      </c>
      <c r="C5" s="893" t="s">
        <v>289</v>
      </c>
      <c r="D5" s="893" t="s">
        <v>290</v>
      </c>
      <c r="E5" s="893" t="s">
        <v>291</v>
      </c>
      <c r="F5" s="893" t="s">
        <v>292</v>
      </c>
      <c r="G5" s="894"/>
    </row>
    <row r="6" spans="2:7" ht="14.4">
      <c r="B6" s="895" t="s">
        <v>293</v>
      </c>
      <c r="C6" s="896">
        <v>12</v>
      </c>
      <c r="D6" s="897">
        <f>1/C6</f>
        <v>8.3000000000000004E-2</v>
      </c>
      <c r="E6" s="898">
        <v>28</v>
      </c>
      <c r="F6" s="899">
        <f>D6*E6</f>
        <v>2.3199999999999998</v>
      </c>
    </row>
    <row r="7" spans="2:7">
      <c r="B7" s="895" t="s">
        <v>294</v>
      </c>
      <c r="C7" s="896">
        <v>6</v>
      </c>
      <c r="D7" s="897">
        <f t="shared" ref="D7:D12" si="0">1/C7</f>
        <v>0.16700000000000001</v>
      </c>
      <c r="E7" s="898">
        <v>28</v>
      </c>
      <c r="F7" s="899">
        <f t="shared" ref="F7:F12" si="1">D7*E7</f>
        <v>4.68</v>
      </c>
    </row>
    <row r="8" spans="2:7">
      <c r="B8" s="895" t="s">
        <v>295</v>
      </c>
      <c r="C8" s="896">
        <v>12</v>
      </c>
      <c r="D8" s="897">
        <f t="shared" si="0"/>
        <v>8.3000000000000004E-2</v>
      </c>
      <c r="E8" s="898">
        <v>28</v>
      </c>
      <c r="F8" s="899">
        <f t="shared" si="1"/>
        <v>2.3199999999999998</v>
      </c>
    </row>
    <row r="9" spans="2:7">
      <c r="B9" s="895" t="s">
        <v>296</v>
      </c>
      <c r="C9" s="896">
        <v>6</v>
      </c>
      <c r="D9" s="897">
        <f t="shared" si="0"/>
        <v>0.16700000000000001</v>
      </c>
      <c r="E9" s="898">
        <v>28</v>
      </c>
      <c r="F9" s="899">
        <f t="shared" si="1"/>
        <v>4.68</v>
      </c>
    </row>
    <row r="10" spans="2:7">
      <c r="B10" s="895" t="s">
        <v>297</v>
      </c>
      <c r="C10" s="896">
        <v>12</v>
      </c>
      <c r="D10" s="897">
        <f t="shared" si="0"/>
        <v>8.3000000000000004E-2</v>
      </c>
      <c r="E10" s="898">
        <v>15</v>
      </c>
      <c r="F10" s="899">
        <f t="shared" si="1"/>
        <v>1.25</v>
      </c>
    </row>
    <row r="11" spans="2:7">
      <c r="B11" s="895" t="s">
        <v>298</v>
      </c>
      <c r="C11" s="896">
        <v>12</v>
      </c>
      <c r="D11" s="897">
        <f t="shared" si="0"/>
        <v>8.3000000000000004E-2</v>
      </c>
      <c r="E11" s="898">
        <v>25</v>
      </c>
      <c r="F11" s="899">
        <f t="shared" si="1"/>
        <v>2.08</v>
      </c>
    </row>
    <row r="12" spans="2:7">
      <c r="B12" s="900" t="s">
        <v>299</v>
      </c>
      <c r="C12" s="901">
        <v>12</v>
      </c>
      <c r="D12" s="902">
        <f t="shared" si="0"/>
        <v>8.3000000000000004E-2</v>
      </c>
      <c r="E12" s="903">
        <v>28</v>
      </c>
      <c r="F12" s="904">
        <f t="shared" si="1"/>
        <v>2.3199999999999998</v>
      </c>
    </row>
    <row r="13" spans="2:7" ht="14.4">
      <c r="B13" s="905" t="s">
        <v>300</v>
      </c>
      <c r="C13" s="906"/>
      <c r="D13" s="906"/>
      <c r="E13" s="906"/>
      <c r="F13" s="907">
        <f>SUM(F6:F12)</f>
        <v>19.649999999999999</v>
      </c>
    </row>
    <row r="17" spans="2:12" ht="27.6">
      <c r="B17" s="893" t="s">
        <v>301</v>
      </c>
      <c r="C17" s="893" t="s">
        <v>289</v>
      </c>
      <c r="D17" s="893" t="s">
        <v>290</v>
      </c>
      <c r="E17" s="893" t="s">
        <v>291</v>
      </c>
      <c r="F17" s="893" t="s">
        <v>292</v>
      </c>
    </row>
    <row r="18" spans="2:12">
      <c r="B18" s="895" t="s">
        <v>302</v>
      </c>
      <c r="C18" s="896">
        <v>24</v>
      </c>
      <c r="D18" s="897">
        <f>1/C18</f>
        <v>4.2000000000000003E-2</v>
      </c>
      <c r="E18" s="908">
        <f>E6</f>
        <v>28</v>
      </c>
      <c r="F18" s="899">
        <f>D18*E18</f>
        <v>1.18</v>
      </c>
    </row>
    <row r="19" spans="2:12">
      <c r="B19" s="895" t="s">
        <v>294</v>
      </c>
      <c r="C19" s="896">
        <v>24</v>
      </c>
      <c r="D19" s="897">
        <f>1/C19</f>
        <v>4.2000000000000003E-2</v>
      </c>
      <c r="E19" s="908">
        <f>E7</f>
        <v>28</v>
      </c>
      <c r="F19" s="899">
        <f>D19*E19</f>
        <v>1.18</v>
      </c>
    </row>
    <row r="20" spans="2:12">
      <c r="B20" s="895" t="s">
        <v>295</v>
      </c>
      <c r="C20" s="896">
        <v>24</v>
      </c>
      <c r="D20" s="897">
        <f>1/C20</f>
        <v>4.2000000000000003E-2</v>
      </c>
      <c r="E20" s="908">
        <f>E8</f>
        <v>28</v>
      </c>
      <c r="F20" s="899">
        <f>D20*E20</f>
        <v>1.18</v>
      </c>
    </row>
    <row r="21" spans="2:12">
      <c r="B21" s="895" t="s">
        <v>296</v>
      </c>
      <c r="C21" s="896">
        <v>24</v>
      </c>
      <c r="D21" s="897">
        <f>1/C21</f>
        <v>4.2000000000000003E-2</v>
      </c>
      <c r="E21" s="908">
        <f>E9</f>
        <v>28</v>
      </c>
      <c r="F21" s="899">
        <f>D21*E21</f>
        <v>1.18</v>
      </c>
    </row>
    <row r="22" spans="2:12">
      <c r="B22" s="895" t="s">
        <v>297</v>
      </c>
      <c r="C22" s="896">
        <v>24</v>
      </c>
      <c r="D22" s="897">
        <f>1/C22</f>
        <v>4.2000000000000003E-2</v>
      </c>
      <c r="E22" s="908">
        <f>E10</f>
        <v>15</v>
      </c>
      <c r="F22" s="899">
        <f>D22*E22</f>
        <v>0.63</v>
      </c>
    </row>
    <row r="23" spans="2:12">
      <c r="B23" s="895"/>
      <c r="C23" s="909"/>
      <c r="D23" s="910"/>
      <c r="E23" s="908"/>
      <c r="F23" s="899"/>
    </row>
    <row r="24" spans="2:12">
      <c r="B24" s="900"/>
      <c r="C24" s="911"/>
      <c r="D24" s="912"/>
      <c r="E24" s="913"/>
      <c r="F24" s="904"/>
    </row>
    <row r="25" spans="2:12" ht="14.4">
      <c r="B25" s="905" t="s">
        <v>300</v>
      </c>
      <c r="C25" s="906"/>
      <c r="D25" s="906"/>
      <c r="E25" s="906"/>
      <c r="F25" s="907">
        <f>SUM(F18:F24)</f>
        <v>5.35</v>
      </c>
    </row>
    <row r="28" spans="2:12" ht="14.4">
      <c r="F28" s="914">
        <f>F13+F25</f>
        <v>25</v>
      </c>
    </row>
    <row r="29" spans="2:12">
      <c r="L29"/>
    </row>
    <row r="32" spans="2:12">
      <c r="B32" s="889" t="s">
        <v>303</v>
      </c>
    </row>
    <row r="33" spans="2:6">
      <c r="B33" s="889" t="s">
        <v>304</v>
      </c>
    </row>
    <row r="34" spans="2:6">
      <c r="B34" s="889" t="s">
        <v>305</v>
      </c>
    </row>
    <row r="36" spans="2:6" ht="14.4">
      <c r="B36" s="890" t="s">
        <v>306</v>
      </c>
      <c r="C36" s="891"/>
      <c r="D36" s="891"/>
      <c r="E36" s="891"/>
      <c r="F36" s="915">
        <v>25</v>
      </c>
    </row>
    <row r="38" spans="2:6" ht="15" customHeight="1">
      <c r="B38" s="1328"/>
      <c r="C38" s="1328"/>
      <c r="D38" s="1328"/>
      <c r="E38" s="1328"/>
      <c r="F38" s="1328"/>
    </row>
  </sheetData>
  <mergeCells count="1">
    <mergeCell ref="B38:F38"/>
  </mergeCells>
  <printOptions horizontalCentered="1" verticalCentered="1"/>
  <pageMargins left="0.511811023622047" right="0.511811023622047" top="1.37795275590551" bottom="1.37795275590551" header="0.31496062992126" footer="0.31496062992126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7030A0"/>
  </sheetPr>
  <dimension ref="A1:AA79"/>
  <sheetViews>
    <sheetView showGridLines="0" view="pageBreakPreview" zoomScaleNormal="100" workbookViewId="0">
      <selection activeCell="B12" sqref="B12"/>
    </sheetView>
  </sheetViews>
  <sheetFormatPr defaultColWidth="8.88671875" defaultRowHeight="13.8"/>
  <cols>
    <col min="1" max="1" width="1.6640625" style="710" customWidth="1"/>
    <col min="2" max="2" width="30.88671875" style="710" customWidth="1"/>
    <col min="3" max="3" width="13.33203125" style="710" customWidth="1"/>
    <col min="4" max="4" width="13.6640625" style="710" customWidth="1"/>
    <col min="5" max="5" width="14.33203125" style="710" customWidth="1"/>
    <col min="6" max="6" width="7.109375" style="710" customWidth="1"/>
    <col min="7" max="7" width="5" style="710" customWidth="1"/>
    <col min="8" max="8" width="2.109375" style="710" customWidth="1"/>
    <col min="9" max="9" width="14.33203125" style="710" customWidth="1"/>
    <col min="10" max="10" width="13.109375" style="710" customWidth="1"/>
    <col min="11" max="11" width="8.6640625" style="710" customWidth="1"/>
    <col min="12" max="13" width="14.33203125" style="710" customWidth="1"/>
    <col min="14" max="14" width="1.6640625" style="710" customWidth="1"/>
    <col min="15" max="15" width="13.33203125" style="711" customWidth="1"/>
    <col min="16" max="16" width="2.5546875" style="711" customWidth="1"/>
    <col min="17" max="17" width="6.5546875" style="711" customWidth="1"/>
    <col min="18" max="18" width="4.5546875" style="711" customWidth="1"/>
    <col min="19" max="19" width="2.44140625" style="711" customWidth="1"/>
    <col min="20" max="20" width="25.33203125" style="711" customWidth="1"/>
    <col min="21" max="21" width="8.88671875" style="711"/>
    <col min="22" max="22" width="2.6640625" style="711" customWidth="1"/>
    <col min="23" max="23" width="13.33203125" style="711" customWidth="1"/>
    <col min="24" max="24" width="14.33203125" style="711" customWidth="1"/>
    <col min="25" max="25" width="1.44140625" style="711" customWidth="1"/>
    <col min="26" max="26" width="13.44140625" style="711" customWidth="1"/>
    <col min="27" max="27" width="1.6640625" style="711" customWidth="1"/>
    <col min="28" max="28" width="24.21875" style="712" customWidth="1"/>
    <col min="29" max="29" width="8.88671875" style="712"/>
    <col min="30" max="30" width="7.21875" style="712" customWidth="1"/>
    <col min="31" max="32" width="14.33203125" style="712" customWidth="1"/>
    <col min="33" max="16384" width="8.88671875" style="712"/>
  </cols>
  <sheetData>
    <row r="1" spans="2:23">
      <c r="I1" s="767"/>
      <c r="J1" s="767"/>
      <c r="K1" s="767"/>
      <c r="L1" s="767"/>
      <c r="M1" s="767"/>
      <c r="N1" s="767"/>
      <c r="O1" s="768"/>
    </row>
    <row r="2" spans="2:23">
      <c r="B2" s="713" t="s">
        <v>0</v>
      </c>
      <c r="C2" s="714">
        <v>45231</v>
      </c>
      <c r="I2" s="713" t="s">
        <v>1</v>
      </c>
      <c r="J2" s="756"/>
      <c r="K2" s="756"/>
      <c r="L2" s="769" t="s">
        <v>307</v>
      </c>
      <c r="M2" s="770">
        <v>1.0765</v>
      </c>
      <c r="N2" s="771"/>
      <c r="O2" s="772" t="s">
        <v>3</v>
      </c>
    </row>
    <row r="3" spans="2:23">
      <c r="I3" s="773" t="s">
        <v>5</v>
      </c>
      <c r="J3" s="774"/>
      <c r="K3" s="775"/>
      <c r="L3" s="735"/>
      <c r="M3" s="735" t="s">
        <v>6</v>
      </c>
      <c r="N3" s="776"/>
      <c r="O3" s="772" t="s">
        <v>308</v>
      </c>
      <c r="T3" s="833" t="s">
        <v>4</v>
      </c>
      <c r="U3" s="834"/>
      <c r="W3" s="772" t="s">
        <v>3</v>
      </c>
    </row>
    <row r="4" spans="2:23">
      <c r="B4" s="715" t="s">
        <v>309</v>
      </c>
      <c r="C4" s="716"/>
      <c r="I4" s="777" t="s">
        <v>310</v>
      </c>
      <c r="J4" s="778"/>
      <c r="K4" s="779"/>
      <c r="L4" s="780" t="s">
        <v>10</v>
      </c>
      <c r="M4" s="781">
        <v>27.5</v>
      </c>
      <c r="N4" s="782"/>
      <c r="O4" s="783">
        <v>29.6</v>
      </c>
      <c r="T4" s="835" t="s">
        <v>7</v>
      </c>
      <c r="U4" s="836">
        <v>1.0765</v>
      </c>
      <c r="W4" s="772" t="s">
        <v>308</v>
      </c>
    </row>
    <row r="5" spans="2:23">
      <c r="I5" s="784" t="s">
        <v>311</v>
      </c>
      <c r="J5" s="785"/>
      <c r="K5" s="786"/>
      <c r="L5" s="787" t="s">
        <v>10</v>
      </c>
      <c r="M5" s="788">
        <v>50</v>
      </c>
      <c r="N5" s="782"/>
      <c r="O5" s="789">
        <v>53.83</v>
      </c>
      <c r="T5" s="837" t="s">
        <v>11</v>
      </c>
      <c r="U5" s="838">
        <v>53.23</v>
      </c>
      <c r="W5" s="838">
        <v>57.3</v>
      </c>
    </row>
    <row r="6" spans="2:23">
      <c r="B6" s="717" t="s">
        <v>312</v>
      </c>
      <c r="C6" s="718">
        <v>12078.59</v>
      </c>
      <c r="I6" s="784" t="s">
        <v>9</v>
      </c>
      <c r="J6" s="785"/>
      <c r="K6" s="786"/>
      <c r="L6" s="787" t="s">
        <v>10</v>
      </c>
      <c r="M6" s="788">
        <v>19.53</v>
      </c>
      <c r="N6" s="782"/>
      <c r="O6" s="789">
        <v>21.02</v>
      </c>
      <c r="T6" s="839" t="s">
        <v>15</v>
      </c>
      <c r="U6" s="840">
        <v>12.16</v>
      </c>
      <c r="W6" s="840">
        <v>13.09</v>
      </c>
    </row>
    <row r="7" spans="2:23">
      <c r="B7" s="719" t="s">
        <v>313</v>
      </c>
      <c r="C7" s="720">
        <v>16147.5</v>
      </c>
      <c r="I7" s="784" t="s">
        <v>14</v>
      </c>
      <c r="J7" s="785"/>
      <c r="K7" s="786"/>
      <c r="L7" s="787" t="s">
        <v>10</v>
      </c>
      <c r="M7" s="788">
        <v>135.85</v>
      </c>
      <c r="N7" s="782"/>
      <c r="O7" s="789">
        <v>146.24</v>
      </c>
      <c r="T7" s="839" t="s">
        <v>314</v>
      </c>
      <c r="U7" s="840">
        <v>105.49</v>
      </c>
      <c r="W7" s="840">
        <v>113.56</v>
      </c>
    </row>
    <row r="8" spans="2:23">
      <c r="B8" s="719" t="s">
        <v>315</v>
      </c>
      <c r="C8" s="720">
        <v>7026.92</v>
      </c>
      <c r="I8" s="784" t="s">
        <v>316</v>
      </c>
      <c r="J8" s="785"/>
      <c r="K8" s="786"/>
      <c r="L8" s="787" t="s">
        <v>10</v>
      </c>
      <c r="M8" s="788">
        <v>138.05000000000001</v>
      </c>
      <c r="N8" s="782"/>
      <c r="O8" s="789">
        <v>148.61000000000001</v>
      </c>
      <c r="T8" s="839" t="s">
        <v>317</v>
      </c>
      <c r="U8" s="840">
        <v>64.959999999999994</v>
      </c>
      <c r="W8" s="840">
        <v>69.930000000000007</v>
      </c>
    </row>
    <row r="9" spans="2:23">
      <c r="B9" s="719" t="s">
        <v>206</v>
      </c>
      <c r="C9" s="720">
        <v>2960.38</v>
      </c>
      <c r="I9" s="784" t="s">
        <v>318</v>
      </c>
      <c r="J9" s="785"/>
      <c r="K9" s="786"/>
      <c r="L9" s="787" t="s">
        <v>10</v>
      </c>
      <c r="M9" s="788">
        <v>128.69999999999999</v>
      </c>
      <c r="N9" s="782"/>
      <c r="O9" s="789">
        <v>138.55000000000001</v>
      </c>
      <c r="T9" s="839" t="s">
        <v>319</v>
      </c>
      <c r="U9" s="840">
        <v>20.45</v>
      </c>
      <c r="W9" s="840">
        <v>22.01</v>
      </c>
    </row>
    <row r="10" spans="2:23">
      <c r="B10" s="719" t="s">
        <v>207</v>
      </c>
      <c r="C10" s="720">
        <v>2797.71</v>
      </c>
      <c r="I10" s="784" t="s">
        <v>320</v>
      </c>
      <c r="J10" s="785"/>
      <c r="K10" s="786"/>
      <c r="L10" s="787" t="s">
        <v>10</v>
      </c>
      <c r="M10" s="788">
        <v>92.95</v>
      </c>
      <c r="N10" s="782"/>
      <c r="O10" s="789">
        <v>100.06</v>
      </c>
      <c r="T10" s="839" t="s">
        <v>321</v>
      </c>
      <c r="U10" s="840">
        <v>33.28</v>
      </c>
      <c r="W10" s="840">
        <v>35.83</v>
      </c>
    </row>
    <row r="11" spans="2:23">
      <c r="B11" s="719" t="s">
        <v>208</v>
      </c>
      <c r="C11" s="720">
        <v>3229.5</v>
      </c>
      <c r="I11" s="784" t="s">
        <v>16</v>
      </c>
      <c r="J11" s="785"/>
      <c r="K11" s="786"/>
      <c r="L11" s="787" t="s">
        <v>10</v>
      </c>
      <c r="M11" s="788">
        <v>31.82</v>
      </c>
      <c r="N11" s="782"/>
      <c r="O11" s="789">
        <v>34.25</v>
      </c>
      <c r="T11" s="839" t="s">
        <v>21</v>
      </c>
      <c r="U11" s="840">
        <v>37.700000000000003</v>
      </c>
      <c r="W11" s="840">
        <v>40.58</v>
      </c>
    </row>
    <row r="12" spans="2:23">
      <c r="B12" s="719" t="s">
        <v>322</v>
      </c>
      <c r="C12" s="720">
        <v>4844.25</v>
      </c>
      <c r="I12" s="784" t="s">
        <v>18</v>
      </c>
      <c r="J12" s="785"/>
      <c r="K12" s="786"/>
      <c r="L12" s="787" t="s">
        <v>10</v>
      </c>
      <c r="M12" s="788">
        <v>0.39</v>
      </c>
      <c r="N12" s="782"/>
      <c r="O12" s="789">
        <v>0.42</v>
      </c>
      <c r="T12" s="839" t="s">
        <v>24</v>
      </c>
      <c r="U12" s="840">
        <v>28.75</v>
      </c>
      <c r="W12" s="840">
        <v>30.95</v>
      </c>
    </row>
    <row r="13" spans="2:23">
      <c r="B13" s="721" t="s">
        <v>323</v>
      </c>
      <c r="C13" s="722">
        <v>882.73</v>
      </c>
      <c r="I13" s="784" t="s">
        <v>324</v>
      </c>
      <c r="J13" s="785"/>
      <c r="K13" s="786"/>
      <c r="L13" s="787" t="s">
        <v>10</v>
      </c>
      <c r="M13" s="788">
        <v>0.42</v>
      </c>
      <c r="N13" s="782"/>
      <c r="O13" s="789">
        <v>0.45</v>
      </c>
      <c r="T13" s="839" t="s">
        <v>325</v>
      </c>
      <c r="U13" s="840">
        <v>11.15</v>
      </c>
      <c r="W13" s="840">
        <v>12</v>
      </c>
    </row>
    <row r="14" spans="2:23">
      <c r="C14" s="723"/>
      <c r="I14" s="784" t="s">
        <v>326</v>
      </c>
      <c r="J14" s="785"/>
      <c r="K14" s="786"/>
      <c r="L14" s="787" t="s">
        <v>10</v>
      </c>
      <c r="M14" s="788">
        <v>0.46</v>
      </c>
      <c r="N14" s="782"/>
      <c r="O14" s="789">
        <v>0.5</v>
      </c>
      <c r="T14" s="839" t="s">
        <v>327</v>
      </c>
      <c r="U14" s="840">
        <v>3.35</v>
      </c>
      <c r="W14" s="840">
        <v>3.61</v>
      </c>
    </row>
    <row r="15" spans="2:23">
      <c r="B15" s="724" t="s">
        <v>328</v>
      </c>
      <c r="C15" s="725"/>
      <c r="D15" s="726"/>
      <c r="I15" s="784" t="s">
        <v>329</v>
      </c>
      <c r="J15" s="785"/>
      <c r="K15" s="786"/>
      <c r="L15" s="787" t="s">
        <v>10</v>
      </c>
      <c r="M15" s="788">
        <v>20.74</v>
      </c>
      <c r="N15" s="782"/>
      <c r="O15" s="789">
        <v>22.33</v>
      </c>
      <c r="T15" s="839" t="s">
        <v>330</v>
      </c>
      <c r="U15" s="840">
        <v>19.8</v>
      </c>
      <c r="W15" s="840">
        <v>21.31</v>
      </c>
    </row>
    <row r="16" spans="2:23">
      <c r="I16" s="784" t="s">
        <v>20</v>
      </c>
      <c r="J16" s="785"/>
      <c r="K16" s="786"/>
      <c r="L16" s="787" t="s">
        <v>10</v>
      </c>
      <c r="M16" s="788">
        <v>21.55</v>
      </c>
      <c r="N16" s="782"/>
      <c r="O16" s="789">
        <v>23.2</v>
      </c>
      <c r="T16" s="839" t="s">
        <v>331</v>
      </c>
      <c r="U16" s="840">
        <v>7.08</v>
      </c>
      <c r="W16" s="840">
        <v>7.62</v>
      </c>
    </row>
    <row r="17" spans="2:26">
      <c r="B17" s="727" t="s">
        <v>8</v>
      </c>
      <c r="C17" s="728">
        <v>1421.01</v>
      </c>
      <c r="I17" s="784" t="s">
        <v>332</v>
      </c>
      <c r="J17" s="785"/>
      <c r="K17" s="786"/>
      <c r="L17" s="787" t="s">
        <v>10</v>
      </c>
      <c r="M17" s="788">
        <v>79.72</v>
      </c>
      <c r="N17" s="782"/>
      <c r="O17" s="789">
        <v>85.82</v>
      </c>
      <c r="T17" s="841" t="s">
        <v>30</v>
      </c>
      <c r="U17" s="842">
        <v>29.21</v>
      </c>
      <c r="V17" s="843"/>
      <c r="W17" s="840">
        <v>31.44</v>
      </c>
    </row>
    <row r="18" spans="2:26" ht="14.25" customHeight="1">
      <c r="B18" s="729" t="s">
        <v>12</v>
      </c>
      <c r="C18" s="730">
        <v>0.73680000000000001</v>
      </c>
      <c r="D18" s="710" t="s">
        <v>13</v>
      </c>
      <c r="I18" s="790" t="s">
        <v>333</v>
      </c>
      <c r="J18" s="791"/>
      <c r="K18" s="792"/>
      <c r="L18" s="793"/>
      <c r="M18" s="794">
        <v>0</v>
      </c>
      <c r="N18" s="795"/>
      <c r="O18" s="789">
        <v>0</v>
      </c>
      <c r="T18" s="844" t="s">
        <v>334</v>
      </c>
      <c r="U18" s="840">
        <v>10.23</v>
      </c>
      <c r="V18" s="843"/>
      <c r="W18" s="840">
        <v>11.01</v>
      </c>
    </row>
    <row r="19" spans="2:26">
      <c r="B19" s="731" t="s">
        <v>335</v>
      </c>
      <c r="C19" s="732">
        <v>0.73680000000000001</v>
      </c>
      <c r="I19" s="784" t="s">
        <v>336</v>
      </c>
      <c r="J19" s="785"/>
      <c r="K19" s="786"/>
      <c r="L19" s="787" t="s">
        <v>10</v>
      </c>
      <c r="M19" s="788">
        <v>24.31</v>
      </c>
      <c r="N19" s="782"/>
      <c r="O19" s="789">
        <v>26.17</v>
      </c>
      <c r="T19" s="839" t="s">
        <v>337</v>
      </c>
      <c r="U19" s="840">
        <v>24.1</v>
      </c>
      <c r="V19" s="843"/>
      <c r="W19" s="840">
        <v>25.94</v>
      </c>
    </row>
    <row r="20" spans="2:26">
      <c r="I20" s="784" t="s">
        <v>338</v>
      </c>
      <c r="J20" s="785"/>
      <c r="K20" s="786"/>
      <c r="L20" s="787" t="s">
        <v>10</v>
      </c>
      <c r="M20" s="788">
        <v>25.74</v>
      </c>
      <c r="N20" s="782"/>
      <c r="O20" s="789">
        <v>27.71</v>
      </c>
      <c r="T20" s="845" t="s">
        <v>339</v>
      </c>
      <c r="U20" s="846">
        <v>30.927600000000002</v>
      </c>
      <c r="V20" s="843"/>
      <c r="W20" s="846">
        <v>33.293561400000002</v>
      </c>
    </row>
    <row r="21" spans="2:26" ht="11.25" customHeight="1">
      <c r="I21" s="796" t="s">
        <v>340</v>
      </c>
      <c r="J21" s="797"/>
      <c r="K21" s="798"/>
      <c r="L21" s="787" t="s">
        <v>10</v>
      </c>
      <c r="M21" s="799">
        <v>10.73</v>
      </c>
      <c r="N21" s="782"/>
      <c r="O21" s="789">
        <v>11.55</v>
      </c>
      <c r="T21" s="844" t="s">
        <v>341</v>
      </c>
      <c r="U21" s="840">
        <v>15.13</v>
      </c>
      <c r="V21" s="843"/>
      <c r="W21" s="840">
        <v>16.29</v>
      </c>
    </row>
    <row r="22" spans="2:26">
      <c r="I22" s="796" t="s">
        <v>342</v>
      </c>
      <c r="J22" s="797"/>
      <c r="K22" s="798"/>
      <c r="L22" s="787" t="s">
        <v>10</v>
      </c>
      <c r="M22" s="799">
        <v>20.48</v>
      </c>
      <c r="N22" s="782"/>
      <c r="O22" s="789">
        <v>22.05</v>
      </c>
      <c r="T22" s="839" t="s">
        <v>343</v>
      </c>
      <c r="U22" s="840">
        <v>6.66</v>
      </c>
      <c r="V22" s="843"/>
      <c r="W22" s="840">
        <v>7.17</v>
      </c>
    </row>
    <row r="23" spans="2:26">
      <c r="B23" s="733" t="s">
        <v>344</v>
      </c>
      <c r="C23" s="734">
        <v>60</v>
      </c>
      <c r="D23" s="735" t="s">
        <v>345</v>
      </c>
      <c r="I23" s="796" t="s">
        <v>346</v>
      </c>
      <c r="J23" s="797"/>
      <c r="K23" s="798"/>
      <c r="L23" s="787" t="s">
        <v>10</v>
      </c>
      <c r="M23" s="799">
        <v>18.3</v>
      </c>
      <c r="N23" s="782"/>
      <c r="O23" s="789">
        <v>19.7</v>
      </c>
      <c r="T23" s="847" t="s">
        <v>347</v>
      </c>
      <c r="U23" s="848">
        <v>26.9</v>
      </c>
      <c r="V23" s="843"/>
      <c r="W23" s="848">
        <v>28.957850000000001</v>
      </c>
    </row>
    <row r="24" spans="2:26">
      <c r="I24" s="796" t="s">
        <v>348</v>
      </c>
      <c r="J24" s="797"/>
      <c r="K24" s="798"/>
      <c r="L24" s="787" t="s">
        <v>10</v>
      </c>
      <c r="M24" s="799">
        <v>20.81</v>
      </c>
      <c r="N24" s="782"/>
      <c r="O24" s="789">
        <v>22.4</v>
      </c>
    </row>
    <row r="25" spans="2:26">
      <c r="B25" s="729" t="s">
        <v>349</v>
      </c>
      <c r="C25" s="729"/>
      <c r="D25" s="730"/>
      <c r="I25" s="796" t="s">
        <v>350</v>
      </c>
      <c r="J25" s="797"/>
      <c r="K25" s="798"/>
      <c r="L25" s="787" t="s">
        <v>10</v>
      </c>
      <c r="M25" s="799">
        <v>14.01</v>
      </c>
      <c r="N25" s="782"/>
      <c r="O25" s="789">
        <v>15.08</v>
      </c>
    </row>
    <row r="26" spans="2:26">
      <c r="D26" s="736"/>
      <c r="E26" s="710" t="s">
        <v>22</v>
      </c>
      <c r="I26" s="796" t="s">
        <v>351</v>
      </c>
      <c r="J26" s="797"/>
      <c r="K26" s="798"/>
      <c r="L26" s="787" t="s">
        <v>10</v>
      </c>
      <c r="M26" s="799">
        <v>60</v>
      </c>
      <c r="N26" s="782"/>
      <c r="O26" s="789">
        <v>64.59</v>
      </c>
    </row>
    <row r="27" spans="2:26">
      <c r="B27" s="727" t="s">
        <v>25</v>
      </c>
      <c r="C27" s="737">
        <v>8.0399999999999991</v>
      </c>
      <c r="D27" s="738">
        <v>201</v>
      </c>
      <c r="E27" s="739">
        <v>18.43</v>
      </c>
      <c r="F27" s="710">
        <v>460.75</v>
      </c>
      <c r="I27" s="796" t="s">
        <v>352</v>
      </c>
      <c r="J27" s="797"/>
      <c r="K27" s="798"/>
      <c r="L27" s="787" t="s">
        <v>10</v>
      </c>
      <c r="M27" s="799">
        <v>48</v>
      </c>
      <c r="N27" s="782"/>
      <c r="O27" s="789">
        <v>51.67</v>
      </c>
    </row>
    <row r="28" spans="2:26">
      <c r="B28" s="740" t="s">
        <v>353</v>
      </c>
      <c r="C28" s="741">
        <v>4.3099999999999996</v>
      </c>
      <c r="D28" s="710" t="s">
        <v>354</v>
      </c>
      <c r="E28" s="710" t="s">
        <v>22</v>
      </c>
      <c r="I28" s="796" t="s">
        <v>23</v>
      </c>
      <c r="J28" s="797"/>
      <c r="K28" s="798"/>
      <c r="L28" s="787" t="s">
        <v>10</v>
      </c>
      <c r="M28" s="799">
        <v>46.75</v>
      </c>
      <c r="N28" s="782"/>
      <c r="O28" s="789">
        <v>50.33</v>
      </c>
      <c r="T28" s="833" t="s">
        <v>1</v>
      </c>
      <c r="U28" s="849"/>
      <c r="V28" s="849"/>
      <c r="W28" s="850" t="s">
        <v>307</v>
      </c>
      <c r="X28" s="836">
        <v>1.0765</v>
      </c>
      <c r="Y28" s="865"/>
      <c r="Z28" s="772" t="s">
        <v>3</v>
      </c>
    </row>
    <row r="29" spans="2:26" ht="14.25" customHeight="1">
      <c r="B29" s="742" t="s">
        <v>355</v>
      </c>
      <c r="C29" s="743">
        <v>244.75</v>
      </c>
      <c r="D29" s="710" t="s">
        <v>354</v>
      </c>
      <c r="E29" s="739">
        <v>297.22000000000003</v>
      </c>
      <c r="F29" s="744">
        <v>276.10333333333301</v>
      </c>
      <c r="I29" s="796" t="s">
        <v>356</v>
      </c>
      <c r="J29" s="797"/>
      <c r="K29" s="798"/>
      <c r="L29" s="800" t="s">
        <v>357</v>
      </c>
      <c r="M29" s="799">
        <v>3.58</v>
      </c>
      <c r="N29" s="782"/>
      <c r="O29" s="789">
        <v>3.85</v>
      </c>
      <c r="T29" s="851" t="s">
        <v>5</v>
      </c>
      <c r="U29" s="852"/>
      <c r="V29" s="853"/>
      <c r="W29" s="772"/>
      <c r="X29" s="772" t="s">
        <v>6</v>
      </c>
      <c r="Y29" s="866"/>
      <c r="Z29" s="772" t="s">
        <v>308</v>
      </c>
    </row>
    <row r="30" spans="2:26">
      <c r="I30" s="796" t="s">
        <v>358</v>
      </c>
      <c r="J30" s="797"/>
      <c r="K30" s="798"/>
      <c r="L30" s="787" t="s">
        <v>10</v>
      </c>
      <c r="M30" s="799">
        <v>15</v>
      </c>
      <c r="N30" s="782"/>
      <c r="O30" s="789">
        <v>16.149999999999999</v>
      </c>
      <c r="T30" s="854" t="s">
        <v>359</v>
      </c>
      <c r="U30" s="855"/>
      <c r="V30" s="856"/>
      <c r="W30" s="857" t="s">
        <v>10</v>
      </c>
      <c r="X30" s="783">
        <v>21.16</v>
      </c>
      <c r="Y30" s="867"/>
      <c r="Z30" s="783">
        <v>22.78</v>
      </c>
    </row>
    <row r="31" spans="2:26">
      <c r="B31" s="745" t="s">
        <v>360</v>
      </c>
      <c r="C31" s="746"/>
      <c r="D31" s="747">
        <v>3620</v>
      </c>
      <c r="E31" s="748" t="s">
        <v>361</v>
      </c>
      <c r="I31" s="784" t="s">
        <v>362</v>
      </c>
      <c r="J31" s="785"/>
      <c r="K31" s="786"/>
      <c r="L31" s="787" t="s">
        <v>10</v>
      </c>
      <c r="M31" s="788">
        <v>46</v>
      </c>
      <c r="N31" s="782"/>
      <c r="O31" s="789">
        <v>49.52</v>
      </c>
      <c r="T31" s="845" t="s">
        <v>363</v>
      </c>
      <c r="U31" s="858"/>
      <c r="V31" s="859"/>
      <c r="W31" s="800" t="s">
        <v>10</v>
      </c>
      <c r="X31" s="789">
        <v>30.8</v>
      </c>
      <c r="Y31" s="867"/>
      <c r="Z31" s="789">
        <v>33.159999999999997</v>
      </c>
    </row>
    <row r="32" spans="2:26">
      <c r="I32" s="784" t="s">
        <v>364</v>
      </c>
      <c r="J32" s="801"/>
      <c r="K32" s="802"/>
      <c r="L32" s="803" t="s">
        <v>10</v>
      </c>
      <c r="M32" s="720">
        <v>11.12</v>
      </c>
      <c r="N32" s="804"/>
      <c r="O32" s="789">
        <v>11.97</v>
      </c>
      <c r="T32" s="845" t="s">
        <v>365</v>
      </c>
      <c r="U32" s="858"/>
      <c r="V32" s="859"/>
      <c r="W32" s="800" t="s">
        <v>10</v>
      </c>
      <c r="X32" s="789">
        <v>27.5</v>
      </c>
      <c r="Y32" s="867"/>
      <c r="Z32" s="789">
        <v>29.6</v>
      </c>
    </row>
    <row r="33" spans="2:26">
      <c r="B33" s="713" t="s">
        <v>366</v>
      </c>
      <c r="C33" s="749"/>
      <c r="D33" s="750">
        <v>1800</v>
      </c>
      <c r="E33" s="1329">
        <v>1800</v>
      </c>
      <c r="I33" s="796" t="s">
        <v>367</v>
      </c>
      <c r="J33" s="797"/>
      <c r="K33" s="798"/>
      <c r="L33" s="803" t="s">
        <v>10</v>
      </c>
      <c r="M33" s="799">
        <v>64.2</v>
      </c>
      <c r="N33" s="782"/>
      <c r="O33" s="789">
        <v>69.11</v>
      </c>
      <c r="T33" s="845" t="s">
        <v>368</v>
      </c>
      <c r="U33" s="858"/>
      <c r="V33" s="859"/>
      <c r="W33" s="800" t="s">
        <v>10</v>
      </c>
      <c r="X33" s="789">
        <v>58</v>
      </c>
      <c r="Y33" s="867"/>
      <c r="Z33" s="789">
        <v>62.44</v>
      </c>
    </row>
    <row r="34" spans="2:26">
      <c r="B34" s="713" t="s">
        <v>369</v>
      </c>
      <c r="C34" s="751"/>
      <c r="D34" s="750">
        <v>0</v>
      </c>
      <c r="E34" s="1329"/>
      <c r="I34" s="784" t="s">
        <v>370</v>
      </c>
      <c r="J34" s="785"/>
      <c r="K34" s="786"/>
      <c r="L34" s="803" t="s">
        <v>10</v>
      </c>
      <c r="M34" s="788">
        <v>35.020000000000003</v>
      </c>
      <c r="N34" s="782"/>
      <c r="O34" s="789">
        <v>37.700000000000003</v>
      </c>
      <c r="T34" s="845" t="s">
        <v>371</v>
      </c>
      <c r="U34" s="858"/>
      <c r="V34" s="859"/>
      <c r="W34" s="800" t="s">
        <v>10</v>
      </c>
      <c r="X34" s="789">
        <v>74.8</v>
      </c>
      <c r="Y34" s="867"/>
      <c r="Z34" s="789">
        <v>80.52</v>
      </c>
    </row>
    <row r="35" spans="2:26">
      <c r="B35" s="752" t="s">
        <v>33</v>
      </c>
      <c r="C35" s="753"/>
      <c r="D35" s="754">
        <v>20</v>
      </c>
      <c r="E35" s="710" t="s">
        <v>34</v>
      </c>
      <c r="I35" s="805" t="s">
        <v>29</v>
      </c>
      <c r="J35" s="806"/>
      <c r="K35" s="807"/>
      <c r="L35" s="808" t="s">
        <v>10</v>
      </c>
      <c r="M35" s="809">
        <v>28.27</v>
      </c>
      <c r="N35" s="804"/>
      <c r="O35" s="810">
        <v>30.43</v>
      </c>
      <c r="T35" s="845" t="s">
        <v>372</v>
      </c>
      <c r="U35" s="858"/>
      <c r="V35" s="859"/>
      <c r="W35" s="800" t="s">
        <v>10</v>
      </c>
      <c r="X35" s="789">
        <v>137.5</v>
      </c>
      <c r="Y35" s="867"/>
      <c r="Z35" s="789">
        <v>148.02000000000001</v>
      </c>
    </row>
    <row r="36" spans="2:26">
      <c r="B36" s="713" t="s">
        <v>373</v>
      </c>
      <c r="C36" s="751"/>
      <c r="D36" s="755">
        <v>850</v>
      </c>
      <c r="E36" s="710" t="s">
        <v>374</v>
      </c>
      <c r="L36" s="744"/>
      <c r="M36" s="811"/>
      <c r="N36" s="811"/>
      <c r="O36" s="812"/>
      <c r="T36" s="845" t="s">
        <v>375</v>
      </c>
      <c r="U36" s="858"/>
      <c r="V36" s="859"/>
      <c r="W36" s="800" t="s">
        <v>10</v>
      </c>
      <c r="X36" s="789">
        <v>24.2</v>
      </c>
      <c r="Y36" s="867"/>
      <c r="Z36" s="789">
        <v>26.05</v>
      </c>
    </row>
    <row r="37" spans="2:26">
      <c r="B37" s="713" t="s">
        <v>376</v>
      </c>
      <c r="C37" s="751"/>
      <c r="D37" s="755">
        <v>800</v>
      </c>
      <c r="E37" s="710" t="s">
        <v>374</v>
      </c>
      <c r="T37" s="847" t="s">
        <v>377</v>
      </c>
      <c r="U37" s="860"/>
      <c r="V37" s="861"/>
      <c r="W37" s="862" t="s">
        <v>10</v>
      </c>
      <c r="X37" s="810">
        <v>27.5</v>
      </c>
      <c r="Y37" s="867"/>
      <c r="Z37" s="810">
        <v>29.6</v>
      </c>
    </row>
    <row r="38" spans="2:26">
      <c r="I38" s="777" t="s">
        <v>378</v>
      </c>
      <c r="J38" s="813"/>
      <c r="K38" s="813"/>
      <c r="L38" s="814" t="s">
        <v>379</v>
      </c>
      <c r="M38" s="815">
        <v>3.9</v>
      </c>
      <c r="O38" s="783">
        <v>4.2</v>
      </c>
    </row>
    <row r="39" spans="2:26">
      <c r="B39" s="713" t="s">
        <v>40</v>
      </c>
      <c r="C39" s="756"/>
      <c r="D39" s="757">
        <v>62.75</v>
      </c>
      <c r="E39" s="758"/>
      <c r="I39" s="784" t="s">
        <v>380</v>
      </c>
      <c r="J39" s="801"/>
      <c r="K39" s="801"/>
      <c r="L39" s="803" t="s">
        <v>10</v>
      </c>
      <c r="M39" s="816">
        <v>0.27</v>
      </c>
      <c r="O39" s="789">
        <v>0.28999999999999998</v>
      </c>
    </row>
    <row r="40" spans="2:26">
      <c r="I40" s="784" t="s">
        <v>381</v>
      </c>
      <c r="J40" s="801"/>
      <c r="K40" s="801"/>
      <c r="L40" s="803" t="s">
        <v>382</v>
      </c>
      <c r="M40" s="816">
        <v>1.63</v>
      </c>
      <c r="O40" s="789">
        <v>1.75</v>
      </c>
    </row>
    <row r="41" spans="2:26">
      <c r="B41" s="713" t="s">
        <v>383</v>
      </c>
      <c r="C41" s="756"/>
      <c r="D41" s="751"/>
      <c r="E41" s="750">
        <v>3500</v>
      </c>
      <c r="F41" s="759" t="s">
        <v>10</v>
      </c>
      <c r="I41" s="784" t="s">
        <v>384</v>
      </c>
      <c r="J41" s="801"/>
      <c r="K41" s="801"/>
      <c r="L41" s="803" t="s">
        <v>382</v>
      </c>
      <c r="M41" s="816">
        <v>0.7</v>
      </c>
      <c r="O41" s="789">
        <v>0.75</v>
      </c>
    </row>
    <row r="42" spans="2:26">
      <c r="B42" s="713" t="s">
        <v>385</v>
      </c>
      <c r="C42" s="756"/>
      <c r="D42" s="751"/>
      <c r="E42" s="750">
        <v>50</v>
      </c>
      <c r="F42" s="733" t="s">
        <v>10</v>
      </c>
      <c r="I42" s="784" t="s">
        <v>386</v>
      </c>
      <c r="J42" s="801"/>
      <c r="K42" s="801"/>
      <c r="L42" s="803" t="s">
        <v>46</v>
      </c>
      <c r="M42" s="816">
        <v>23.4</v>
      </c>
      <c r="O42" s="789">
        <v>25.19</v>
      </c>
    </row>
    <row r="43" spans="2:26">
      <c r="B43" s="713" t="s">
        <v>387</v>
      </c>
      <c r="C43" s="756"/>
      <c r="D43" s="751"/>
      <c r="E43" s="750">
        <v>1140</v>
      </c>
      <c r="F43" s="733" t="s">
        <v>10</v>
      </c>
      <c r="I43" s="784" t="s">
        <v>388</v>
      </c>
      <c r="J43" s="801"/>
      <c r="K43" s="801"/>
      <c r="L43" s="803" t="s">
        <v>10</v>
      </c>
      <c r="M43" s="816">
        <v>12.45</v>
      </c>
      <c r="O43" s="789">
        <v>13.4</v>
      </c>
    </row>
    <row r="44" spans="2:26">
      <c r="B44" s="713" t="s">
        <v>389</v>
      </c>
      <c r="C44" s="756"/>
      <c r="D44" s="751"/>
      <c r="E44" s="750">
        <v>50</v>
      </c>
      <c r="F44" s="733" t="s">
        <v>10</v>
      </c>
      <c r="I44" s="784" t="s">
        <v>390</v>
      </c>
      <c r="J44" s="801"/>
      <c r="K44" s="801"/>
      <c r="L44" s="803" t="s">
        <v>10</v>
      </c>
      <c r="M44" s="816">
        <v>19.14</v>
      </c>
      <c r="O44" s="789">
        <v>20.6</v>
      </c>
    </row>
    <row r="45" spans="2:26">
      <c r="B45" s="713" t="s">
        <v>391</v>
      </c>
      <c r="C45" s="756"/>
      <c r="D45" s="751"/>
      <c r="E45" s="750">
        <v>15</v>
      </c>
      <c r="F45" s="733" t="s">
        <v>10</v>
      </c>
      <c r="I45" s="805" t="s">
        <v>392</v>
      </c>
      <c r="J45" s="806"/>
      <c r="K45" s="806"/>
      <c r="L45" s="808" t="s">
        <v>382</v>
      </c>
      <c r="M45" s="817">
        <v>0.54</v>
      </c>
      <c r="O45" s="810">
        <v>0.57999999999999996</v>
      </c>
    </row>
    <row r="46" spans="2:26">
      <c r="E46" s="758"/>
    </row>
    <row r="47" spans="2:26">
      <c r="B47" s="713" t="s">
        <v>393</v>
      </c>
      <c r="C47" s="756"/>
      <c r="D47" s="756"/>
      <c r="E47" s="750">
        <v>1.95</v>
      </c>
      <c r="F47" s="751" t="s">
        <v>394</v>
      </c>
    </row>
    <row r="48" spans="2:26">
      <c r="E48" s="758"/>
    </row>
    <row r="49" spans="2:18">
      <c r="B49" s="713" t="s">
        <v>395</v>
      </c>
      <c r="C49" s="756"/>
      <c r="D49" s="756"/>
      <c r="E49" s="750"/>
      <c r="F49" s="751"/>
    </row>
    <row r="51" spans="2:18">
      <c r="B51" s="752" t="s">
        <v>396</v>
      </c>
      <c r="C51" s="756"/>
      <c r="D51" s="756"/>
      <c r="E51" s="757">
        <v>3500</v>
      </c>
      <c r="F51" s="751" t="s">
        <v>397</v>
      </c>
    </row>
    <row r="53" spans="2:18">
      <c r="B53" s="713" t="s">
        <v>398</v>
      </c>
      <c r="C53" s="756"/>
      <c r="D53" s="756"/>
      <c r="E53" s="757">
        <v>3000</v>
      </c>
      <c r="F53" s="733" t="s">
        <v>397</v>
      </c>
    </row>
    <row r="54" spans="2:18">
      <c r="B54" s="713" t="s">
        <v>399</v>
      </c>
      <c r="C54" s="756"/>
      <c r="D54" s="751"/>
      <c r="E54" s="757">
        <v>250</v>
      </c>
      <c r="F54" s="733" t="s">
        <v>397</v>
      </c>
    </row>
    <row r="56" spans="2:18">
      <c r="B56" s="713" t="s">
        <v>400</v>
      </c>
      <c r="C56" s="756"/>
      <c r="D56" s="756"/>
      <c r="E56" s="757">
        <v>550</v>
      </c>
      <c r="F56" s="733" t="s">
        <v>397</v>
      </c>
    </row>
    <row r="60" spans="2:18" ht="21">
      <c r="B60" s="760" t="s">
        <v>43</v>
      </c>
      <c r="C60" s="761"/>
      <c r="D60" s="762"/>
      <c r="E60" s="763">
        <v>0.31309999999999999</v>
      </c>
      <c r="I60" s="818" t="s">
        <v>401</v>
      </c>
      <c r="J60" s="819"/>
      <c r="K60" s="819"/>
      <c r="L60" s="819"/>
      <c r="M60" s="819"/>
      <c r="N60" s="820"/>
      <c r="O60" s="821">
        <v>1.0765</v>
      </c>
      <c r="P60" s="822"/>
      <c r="Q60" s="822"/>
      <c r="R60" s="863"/>
    </row>
    <row r="61" spans="2:18">
      <c r="B61" s="764" t="s">
        <v>44</v>
      </c>
      <c r="C61" s="765"/>
      <c r="D61" s="736"/>
      <c r="E61" s="766">
        <v>0.31309999999999999</v>
      </c>
      <c r="I61" s="823">
        <v>1</v>
      </c>
      <c r="J61" s="823" t="s">
        <v>402</v>
      </c>
      <c r="K61" s="824" t="s">
        <v>403</v>
      </c>
      <c r="L61" s="825"/>
      <c r="M61" s="825"/>
      <c r="N61" s="826"/>
      <c r="O61" s="827">
        <v>49.55</v>
      </c>
      <c r="P61" s="822"/>
      <c r="Q61" s="864">
        <v>53.34</v>
      </c>
      <c r="R61" s="863"/>
    </row>
    <row r="62" spans="2:18">
      <c r="B62" s="731"/>
      <c r="C62" s="731"/>
      <c r="D62" s="731"/>
      <c r="E62" s="732"/>
      <c r="I62" s="828">
        <v>2</v>
      </c>
      <c r="J62" s="828" t="s">
        <v>394</v>
      </c>
      <c r="K62" s="829" t="s">
        <v>404</v>
      </c>
      <c r="L62" s="830"/>
      <c r="M62" s="830"/>
      <c r="N62" s="831"/>
      <c r="O62" s="832">
        <v>0.11</v>
      </c>
      <c r="P62" s="822"/>
      <c r="Q62" s="864">
        <v>0.12</v>
      </c>
      <c r="R62" s="863"/>
    </row>
    <row r="63" spans="2:18">
      <c r="B63" s="764"/>
      <c r="E63" s="766"/>
      <c r="I63" s="828">
        <v>3</v>
      </c>
      <c r="J63" s="828" t="s">
        <v>394</v>
      </c>
      <c r="K63" s="829" t="s">
        <v>405</v>
      </c>
      <c r="L63" s="830"/>
      <c r="M63" s="830"/>
      <c r="N63" s="831"/>
      <c r="O63" s="832">
        <v>0.11</v>
      </c>
      <c r="P63" s="822"/>
      <c r="Q63" s="864">
        <v>0.12</v>
      </c>
      <c r="R63" s="863"/>
    </row>
    <row r="64" spans="2:18">
      <c r="I64" s="828">
        <v>4</v>
      </c>
      <c r="J64" s="828" t="s">
        <v>394</v>
      </c>
      <c r="K64" s="829" t="s">
        <v>406</v>
      </c>
      <c r="L64" s="830"/>
      <c r="M64" s="830"/>
      <c r="N64" s="831"/>
      <c r="O64" s="832">
        <v>0.11</v>
      </c>
      <c r="P64" s="822"/>
      <c r="Q64" s="864">
        <v>0.12</v>
      </c>
      <c r="R64" s="863"/>
    </row>
    <row r="65" spans="2:18">
      <c r="B65" s="868" t="s">
        <v>407</v>
      </c>
      <c r="C65" s="756"/>
      <c r="D65" s="751"/>
      <c r="E65" s="869">
        <v>10500</v>
      </c>
      <c r="I65" s="828">
        <v>5</v>
      </c>
      <c r="J65" s="828" t="s">
        <v>408</v>
      </c>
      <c r="K65" s="829" t="s">
        <v>409</v>
      </c>
      <c r="L65" s="830"/>
      <c r="M65" s="830"/>
      <c r="N65" s="831"/>
      <c r="O65" s="832">
        <v>158.69999999999999</v>
      </c>
      <c r="P65" s="822"/>
      <c r="Q65" s="864">
        <v>170.84</v>
      </c>
      <c r="R65" s="863"/>
    </row>
    <row r="66" spans="2:18">
      <c r="B66" s="870" t="s">
        <v>410</v>
      </c>
      <c r="C66" s="871"/>
      <c r="D66" s="872"/>
      <c r="E66" s="869">
        <v>26964.16</v>
      </c>
      <c r="I66" s="828">
        <v>6</v>
      </c>
      <c r="J66" s="828" t="s">
        <v>411</v>
      </c>
      <c r="K66" s="829" t="s">
        <v>412</v>
      </c>
      <c r="L66" s="830"/>
      <c r="M66" s="830"/>
      <c r="N66" s="831"/>
      <c r="O66" s="832">
        <v>31.5</v>
      </c>
      <c r="P66" s="822"/>
      <c r="Q66" s="864">
        <v>33.909999999999997</v>
      </c>
      <c r="R66" s="863"/>
    </row>
    <row r="67" spans="2:18">
      <c r="B67" s="710" t="s">
        <v>413</v>
      </c>
      <c r="I67" s="828">
        <v>7</v>
      </c>
      <c r="J67" s="828" t="s">
        <v>411</v>
      </c>
      <c r="K67" s="829" t="s">
        <v>414</v>
      </c>
      <c r="L67" s="830"/>
      <c r="M67" s="830"/>
      <c r="N67" s="831"/>
      <c r="O67" s="832">
        <v>7.58</v>
      </c>
      <c r="P67" s="822"/>
      <c r="Q67" s="864">
        <v>8.16</v>
      </c>
      <c r="R67" s="863"/>
    </row>
    <row r="68" spans="2:18">
      <c r="I68" s="828">
        <v>8</v>
      </c>
      <c r="J68" s="828" t="s">
        <v>402</v>
      </c>
      <c r="K68" s="829" t="s">
        <v>415</v>
      </c>
      <c r="L68" s="830"/>
      <c r="M68" s="830"/>
      <c r="N68" s="831"/>
      <c r="O68" s="832">
        <v>4.82</v>
      </c>
      <c r="P68" s="822"/>
      <c r="Q68" s="864">
        <v>5.19</v>
      </c>
      <c r="R68" s="863"/>
    </row>
    <row r="69" spans="2:18">
      <c r="I69" s="828">
        <v>9</v>
      </c>
      <c r="J69" s="828" t="s">
        <v>416</v>
      </c>
      <c r="K69" s="829" t="s">
        <v>417</v>
      </c>
      <c r="L69" s="830"/>
      <c r="M69" s="830"/>
      <c r="N69" s="831"/>
      <c r="O69" s="832">
        <v>36.659999999999997</v>
      </c>
      <c r="P69" s="822"/>
      <c r="Q69" s="864">
        <v>39.46</v>
      </c>
      <c r="R69" s="863"/>
    </row>
    <row r="70" spans="2:18">
      <c r="B70" s="715" t="s">
        <v>418</v>
      </c>
      <c r="C70" s="873"/>
      <c r="D70" s="873"/>
      <c r="E70" s="716"/>
      <c r="I70" s="828">
        <v>10</v>
      </c>
      <c r="J70" s="828" t="s">
        <v>402</v>
      </c>
      <c r="K70" s="829" t="s">
        <v>419</v>
      </c>
      <c r="L70" s="830"/>
      <c r="M70" s="830"/>
      <c r="N70" s="831"/>
      <c r="O70" s="832">
        <v>335</v>
      </c>
      <c r="P70" s="822"/>
      <c r="Q70" s="864">
        <v>360.63</v>
      </c>
      <c r="R70" s="863"/>
    </row>
    <row r="71" spans="2:18">
      <c r="B71" s="874" t="s">
        <v>420</v>
      </c>
      <c r="C71" s="875"/>
      <c r="D71" s="876"/>
      <c r="E71" s="877">
        <v>850</v>
      </c>
      <c r="I71" s="828">
        <v>11</v>
      </c>
      <c r="J71" s="828" t="s">
        <v>402</v>
      </c>
      <c r="K71" s="829" t="s">
        <v>421</v>
      </c>
      <c r="L71" s="830"/>
      <c r="M71" s="830"/>
      <c r="N71" s="831"/>
      <c r="O71" s="832">
        <v>88</v>
      </c>
      <c r="P71" s="822"/>
      <c r="Q71" s="864">
        <v>94.73</v>
      </c>
      <c r="R71" s="863"/>
    </row>
    <row r="72" spans="2:18">
      <c r="B72" s="878" t="s">
        <v>422</v>
      </c>
      <c r="C72" s="875"/>
      <c r="D72" s="879"/>
      <c r="E72" s="877">
        <v>950</v>
      </c>
      <c r="I72" s="828">
        <v>12</v>
      </c>
      <c r="J72" s="828" t="s">
        <v>408</v>
      </c>
      <c r="K72" s="829" t="s">
        <v>423</v>
      </c>
      <c r="L72" s="830"/>
      <c r="M72" s="830"/>
      <c r="N72" s="831"/>
      <c r="O72" s="832">
        <v>159.5</v>
      </c>
      <c r="P72" s="822"/>
      <c r="Q72" s="864">
        <v>171.7</v>
      </c>
      <c r="R72" s="863"/>
    </row>
    <row r="73" spans="2:18">
      <c r="B73" s="878" t="s">
        <v>424</v>
      </c>
      <c r="C73" s="875"/>
      <c r="D73" s="880"/>
      <c r="E73" s="877">
        <v>1500</v>
      </c>
      <c r="I73" s="828">
        <v>13</v>
      </c>
      <c r="J73" s="828" t="s">
        <v>402</v>
      </c>
      <c r="K73" s="829" t="s">
        <v>425</v>
      </c>
      <c r="L73" s="830"/>
      <c r="M73" s="830"/>
      <c r="N73" s="831"/>
      <c r="O73" s="832">
        <v>350</v>
      </c>
      <c r="P73" s="822"/>
      <c r="Q73" s="864">
        <v>376.78</v>
      </c>
      <c r="R73" s="863"/>
    </row>
    <row r="74" spans="2:18">
      <c r="I74" s="828">
        <v>14</v>
      </c>
      <c r="J74" s="828" t="s">
        <v>426</v>
      </c>
      <c r="K74" s="829" t="s">
        <v>427</v>
      </c>
      <c r="L74" s="830"/>
      <c r="M74" s="830"/>
      <c r="N74" s="831"/>
      <c r="O74" s="832">
        <v>14.22</v>
      </c>
      <c r="P74" s="822"/>
      <c r="Q74" s="864">
        <v>15.31</v>
      </c>
      <c r="R74" s="863"/>
    </row>
    <row r="75" spans="2:18">
      <c r="I75" s="828">
        <v>15</v>
      </c>
      <c r="J75" s="828" t="s">
        <v>426</v>
      </c>
      <c r="K75" s="829" t="s">
        <v>428</v>
      </c>
      <c r="L75" s="830"/>
      <c r="M75" s="830"/>
      <c r="N75" s="831"/>
      <c r="O75" s="832">
        <v>7.5</v>
      </c>
      <c r="P75" s="822"/>
      <c r="Q75" s="864">
        <v>8.07</v>
      </c>
      <c r="R75" s="863"/>
    </row>
    <row r="76" spans="2:18">
      <c r="I76" s="828">
        <v>16</v>
      </c>
      <c r="J76" s="828" t="s">
        <v>402</v>
      </c>
      <c r="K76" s="829" t="s">
        <v>429</v>
      </c>
      <c r="L76" s="830"/>
      <c r="M76" s="830"/>
      <c r="N76" s="831"/>
      <c r="O76" s="832">
        <v>280</v>
      </c>
      <c r="P76" s="822"/>
      <c r="Q76" s="864">
        <v>301.42</v>
      </c>
      <c r="R76" s="863"/>
    </row>
    <row r="77" spans="2:18">
      <c r="I77" s="881">
        <v>17</v>
      </c>
      <c r="J77" s="881" t="s">
        <v>430</v>
      </c>
      <c r="K77" s="829" t="s">
        <v>431</v>
      </c>
      <c r="L77" s="830"/>
      <c r="M77" s="830"/>
      <c r="N77" s="831"/>
      <c r="O77" s="882">
        <v>350</v>
      </c>
      <c r="P77" s="822"/>
      <c r="Q77" s="864">
        <v>376.78</v>
      </c>
    </row>
    <row r="78" spans="2:18">
      <c r="I78" s="828">
        <v>17</v>
      </c>
      <c r="J78" s="828" t="s">
        <v>394</v>
      </c>
      <c r="K78" s="883" t="s">
        <v>432</v>
      </c>
      <c r="L78" s="830"/>
      <c r="M78" s="830"/>
      <c r="N78" s="831"/>
      <c r="O78" s="884">
        <v>55.12</v>
      </c>
      <c r="P78" s="822"/>
      <c r="Q78" s="888">
        <v>59.34</v>
      </c>
    </row>
    <row r="79" spans="2:18">
      <c r="I79" s="885">
        <v>19</v>
      </c>
      <c r="J79" s="885" t="s">
        <v>426</v>
      </c>
      <c r="K79" s="886" t="s">
        <v>433</v>
      </c>
      <c r="L79" s="806"/>
      <c r="M79" s="806"/>
      <c r="N79" s="807"/>
      <c r="O79" s="887">
        <v>43.97</v>
      </c>
      <c r="Q79" s="835">
        <v>47.333705000000002</v>
      </c>
    </row>
  </sheetData>
  <mergeCells count="1">
    <mergeCell ref="E33:E34"/>
  </mergeCells>
  <pageMargins left="0.98425196850393704" right="0.78740157480314998" top="1.37795275590551" bottom="1.37795275590551" header="0.31496062992126" footer="0.31496062992126"/>
  <pageSetup paperSize="9" scale="88" orientation="portrait" r:id="rId1"/>
  <colBreaks count="2" manualBreakCount="2">
    <brk id="7" max="1048575" man="1"/>
    <brk id="18" max="81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0000"/>
  </sheetPr>
  <dimension ref="A2:O53"/>
  <sheetViews>
    <sheetView showGridLines="0" view="pageBreakPreview" topLeftCell="A35" zoomScale="96" zoomScaleNormal="100" workbookViewId="0">
      <selection activeCell="G46" sqref="G46"/>
    </sheetView>
  </sheetViews>
  <sheetFormatPr defaultColWidth="8.88671875" defaultRowHeight="13.8"/>
  <cols>
    <col min="1" max="1" width="1.33203125" style="232" customWidth="1"/>
    <col min="2" max="2" width="9.88671875" style="232" customWidth="1"/>
    <col min="3" max="3" width="38.44140625" style="232" customWidth="1"/>
    <col min="4" max="4" width="4.44140625" style="232" customWidth="1"/>
    <col min="5" max="5" width="8.88671875" style="232"/>
    <col min="6" max="6" width="11.44140625" style="232" customWidth="1"/>
    <col min="7" max="8" width="12.6640625" style="232" customWidth="1"/>
    <col min="9" max="9" width="15.33203125" style="232" customWidth="1"/>
    <col min="10" max="10" width="1.33203125" style="232" customWidth="1"/>
    <col min="11" max="11" width="36.6640625" style="319" customWidth="1"/>
    <col min="12" max="12" width="8.88671875" style="319"/>
    <col min="13" max="13" width="9.77734375" style="319"/>
    <col min="14" max="14" width="10.88671875" style="319"/>
    <col min="15" max="15" width="9.77734375" style="319"/>
    <col min="16" max="16384" width="8.88671875" style="319"/>
  </cols>
  <sheetData>
    <row r="2" spans="2:9">
      <c r="B2" s="1332" t="s">
        <v>434</v>
      </c>
      <c r="C2" s="1332"/>
      <c r="D2" s="1332"/>
      <c r="E2" s="1332"/>
      <c r="F2" s="1332"/>
      <c r="G2" s="1332"/>
      <c r="H2" s="1332"/>
      <c r="I2" s="1332"/>
    </row>
    <row r="3" spans="2:9">
      <c r="C3" s="505"/>
    </row>
    <row r="4" spans="2:9" ht="30.75" customHeight="1">
      <c r="B4" s="500" t="s">
        <v>215</v>
      </c>
      <c r="C4" s="1333" t="s">
        <v>276</v>
      </c>
      <c r="D4" s="1334"/>
      <c r="E4" s="1334"/>
      <c r="F4" s="1334"/>
      <c r="G4" s="1334"/>
      <c r="H4" s="1334"/>
      <c r="I4" s="1335"/>
    </row>
    <row r="5" spans="2:9">
      <c r="B5" s="501"/>
      <c r="C5" s="675"/>
      <c r="D5" s="675"/>
      <c r="E5" s="675"/>
      <c r="F5" s="675"/>
      <c r="G5" s="675"/>
      <c r="H5" s="675"/>
      <c r="I5" s="692"/>
    </row>
    <row r="6" spans="2:9" ht="15" customHeight="1">
      <c r="B6" s="505"/>
      <c r="C6" s="505"/>
      <c r="D6" s="505"/>
      <c r="E6" s="505"/>
      <c r="F6" s="505"/>
      <c r="G6" s="505"/>
      <c r="H6" s="505"/>
      <c r="I6" s="505"/>
    </row>
    <row r="7" spans="2:9" ht="20.25" customHeight="1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 ht="4.5" customHeight="1">
      <c r="B8" s="510"/>
      <c r="C8" s="511"/>
      <c r="D8" s="511"/>
      <c r="E8" s="511"/>
      <c r="F8" s="511"/>
      <c r="G8" s="511"/>
      <c r="H8" s="511"/>
      <c r="I8" s="511"/>
    </row>
    <row r="9" spans="2:9" ht="12.75" customHeight="1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 ht="12.75" customHeight="1">
      <c r="B10" s="516"/>
      <c r="C10" s="334" t="s">
        <v>438</v>
      </c>
      <c r="D10" s="517"/>
      <c r="E10" s="518"/>
      <c r="F10" s="518"/>
      <c r="G10" s="518"/>
      <c r="H10" s="518"/>
      <c r="I10" s="583"/>
    </row>
    <row r="11" spans="2:9" ht="12.75" customHeight="1">
      <c r="B11" s="519"/>
      <c r="C11" s="520" t="s">
        <v>439</v>
      </c>
      <c r="D11" s="521"/>
      <c r="E11" s="522" t="s">
        <v>256</v>
      </c>
      <c r="F11" s="522">
        <v>1</v>
      </c>
      <c r="G11" s="522">
        <f>'MO ASSEIO'!U7</f>
        <v>4986.42</v>
      </c>
      <c r="H11" s="522">
        <f>'MO ASSEIO'!AB7</f>
        <v>773.72</v>
      </c>
      <c r="I11" s="408">
        <f>SUM(G11:H11)*F11</f>
        <v>5760.14</v>
      </c>
    </row>
    <row r="12" spans="2:9" ht="12.75" customHeight="1">
      <c r="B12" s="519"/>
      <c r="C12" s="520" t="s">
        <v>223</v>
      </c>
      <c r="D12" s="521"/>
      <c r="E12" s="522" t="s">
        <v>256</v>
      </c>
      <c r="F12" s="522">
        <v>7</v>
      </c>
      <c r="G12" s="522">
        <f>'MO MOT'!U6</f>
        <v>5014.5200000000004</v>
      </c>
      <c r="H12" s="522">
        <f>'MO MOT'!AB6</f>
        <v>1098.6400000000001</v>
      </c>
      <c r="I12" s="408">
        <f>SUM(G12:H12)*F12</f>
        <v>42792.12</v>
      </c>
    </row>
    <row r="13" spans="2:9" ht="12.75" customHeight="1">
      <c r="B13" s="519"/>
      <c r="C13" s="520" t="s">
        <v>224</v>
      </c>
      <c r="D13" s="521"/>
      <c r="E13" s="522" t="s">
        <v>256</v>
      </c>
      <c r="F13" s="522">
        <v>21</v>
      </c>
      <c r="G13" s="522">
        <f>'MO ASSEIO'!U9</f>
        <v>3720.23</v>
      </c>
      <c r="H13" s="522">
        <f>'MO ASSEIO'!AB9</f>
        <v>817.46</v>
      </c>
      <c r="I13" s="408">
        <f>SUM(G13:H13)*F13</f>
        <v>95291.49</v>
      </c>
    </row>
    <row r="14" spans="2:9" ht="12.75" customHeight="1">
      <c r="B14" s="519"/>
      <c r="C14" s="334" t="s">
        <v>440</v>
      </c>
      <c r="D14" s="521"/>
      <c r="E14" s="522"/>
      <c r="F14" s="522"/>
      <c r="G14" s="522"/>
      <c r="H14" s="522"/>
      <c r="I14" s="408"/>
    </row>
    <row r="15" spans="2:9" ht="12.75" customHeight="1">
      <c r="B15" s="519"/>
      <c r="C15" s="520" t="s">
        <v>439</v>
      </c>
      <c r="D15" s="524"/>
      <c r="E15" s="522" t="s">
        <v>256</v>
      </c>
      <c r="F15" s="522">
        <v>1</v>
      </c>
      <c r="G15" s="522">
        <f>'MO ASSEIO'!U8</f>
        <v>5649.55</v>
      </c>
      <c r="H15" s="522">
        <f>'MO ASSEIO'!AB8</f>
        <v>773.72</v>
      </c>
      <c r="I15" s="408">
        <f>SUM(G15:H15)*F15</f>
        <v>6423.27</v>
      </c>
    </row>
    <row r="16" spans="2:9" ht="12.75" customHeight="1">
      <c r="B16" s="519"/>
      <c r="C16" s="520" t="s">
        <v>223</v>
      </c>
      <c r="D16" s="524"/>
      <c r="E16" s="522" t="s">
        <v>256</v>
      </c>
      <c r="F16" s="522">
        <v>7</v>
      </c>
      <c r="G16" s="522">
        <f>'MO MOT'!U7</f>
        <v>5681.39</v>
      </c>
      <c r="H16" s="522">
        <f>'MO MOT'!AB7</f>
        <v>1098.6400000000001</v>
      </c>
      <c r="I16" s="408">
        <f>SUM(G16:H16)*F16</f>
        <v>47460.21</v>
      </c>
    </row>
    <row r="17" spans="2:11" ht="12.75" customHeight="1">
      <c r="B17" s="519"/>
      <c r="C17" s="520" t="s">
        <v>224</v>
      </c>
      <c r="D17" s="524"/>
      <c r="E17" s="522" t="s">
        <v>256</v>
      </c>
      <c r="F17" s="522">
        <v>21</v>
      </c>
      <c r="G17" s="522">
        <f>'MO ASSEIO'!U10</f>
        <v>4214.97</v>
      </c>
      <c r="H17" s="522">
        <f>'MO ASSEIO'!AB10</f>
        <v>817.46</v>
      </c>
      <c r="I17" s="408">
        <f>SUM(G17:H17)*F17</f>
        <v>105681.03</v>
      </c>
    </row>
    <row r="18" spans="2:11" ht="12.75" customHeight="1">
      <c r="B18" s="519"/>
      <c r="C18" s="676"/>
      <c r="D18" s="524"/>
      <c r="E18" s="522"/>
      <c r="F18" s="522"/>
      <c r="G18" s="522"/>
      <c r="H18" s="522"/>
      <c r="I18" s="408"/>
    </row>
    <row r="19" spans="2:11" ht="12.75" customHeight="1">
      <c r="B19" s="519"/>
      <c r="C19" s="677" t="s">
        <v>220</v>
      </c>
      <c r="D19" s="524"/>
      <c r="E19" s="522"/>
      <c r="F19" s="522"/>
      <c r="G19" s="522"/>
      <c r="H19" s="522"/>
      <c r="I19" s="408"/>
    </row>
    <row r="20" spans="2:11" ht="12.75" customHeight="1">
      <c r="B20" s="519"/>
      <c r="C20" s="520" t="s">
        <v>223</v>
      </c>
      <c r="D20" s="524"/>
      <c r="E20" s="522" t="s">
        <v>256</v>
      </c>
      <c r="F20" s="522">
        <v>2</v>
      </c>
      <c r="G20" s="522">
        <f>G12</f>
        <v>5014.5200000000004</v>
      </c>
      <c r="H20" s="522">
        <f>H12</f>
        <v>1098.6400000000001</v>
      </c>
      <c r="I20" s="408">
        <f>SUM(G20:H20)*F20</f>
        <v>12226.32</v>
      </c>
    </row>
    <row r="21" spans="2:11" ht="12.75" customHeight="1">
      <c r="B21" s="519"/>
      <c r="C21" s="678" t="s">
        <v>224</v>
      </c>
      <c r="D21" s="530"/>
      <c r="E21" s="533" t="s">
        <v>256</v>
      </c>
      <c r="F21" s="533">
        <v>4</v>
      </c>
      <c r="G21" s="533">
        <f>G13</f>
        <v>3720.23</v>
      </c>
      <c r="H21" s="533">
        <f>H13</f>
        <v>817.46</v>
      </c>
      <c r="I21" s="584">
        <f>SUM(G21:H21)*F21</f>
        <v>18150.759999999998</v>
      </c>
    </row>
    <row r="22" spans="2:11" ht="12.75" customHeight="1">
      <c r="B22" s="528"/>
      <c r="C22" s="679" t="s">
        <v>87</v>
      </c>
      <c r="D22" s="538"/>
      <c r="E22" s="680"/>
      <c r="F22" s="681">
        <f>SUM(F10:F21)</f>
        <v>64</v>
      </c>
      <c r="G22" s="682"/>
      <c r="H22" s="683"/>
      <c r="I22" s="693"/>
    </row>
    <row r="23" spans="2:11" ht="15.6">
      <c r="B23" s="534"/>
      <c r="C23" s="504"/>
      <c r="D23" s="504"/>
      <c r="E23" s="504"/>
      <c r="F23" s="535"/>
      <c r="G23" s="536">
        <f>G11*F11+G12*F12+G13*F13+G15*F15+G16*F16+G17*F17+G20*F20+G21*F21</f>
        <v>277056.5</v>
      </c>
      <c r="H23" s="536">
        <f>H11*F11+H12*F12+H13*F13+H15*F15+H16*F16+H17*F17+H20*F20+H21*F21</f>
        <v>56728.84</v>
      </c>
      <c r="I23" s="585">
        <f>SUM(I10:I21)</f>
        <v>333785.34000000003</v>
      </c>
    </row>
    <row r="24" spans="2:11" ht="15.6">
      <c r="B24" s="537"/>
      <c r="C24" s="505"/>
      <c r="D24" s="505"/>
      <c r="E24" s="505"/>
      <c r="F24" s="538"/>
      <c r="G24" s="1336">
        <f>H23+G23</f>
        <v>333785.34000000003</v>
      </c>
      <c r="H24" s="1337"/>
      <c r="I24" s="694"/>
      <c r="K24" s="695"/>
    </row>
    <row r="25" spans="2:11" ht="16.5" customHeight="1">
      <c r="B25" s="539"/>
      <c r="C25" s="1330" t="s">
        <v>441</v>
      </c>
      <c r="D25" s="1331"/>
      <c r="E25" s="1331"/>
      <c r="F25" s="1331"/>
      <c r="G25" s="1331"/>
      <c r="H25" s="540"/>
      <c r="I25" s="587">
        <f>G24</f>
        <v>333785.34000000003</v>
      </c>
      <c r="K25" s="696"/>
    </row>
    <row r="26" spans="2:11" ht="6.75" customHeight="1">
      <c r="B26" s="510"/>
      <c r="C26" s="541"/>
      <c r="D26" s="541"/>
      <c r="E26" s="541"/>
      <c r="F26" s="541"/>
      <c r="G26" s="541"/>
      <c r="H26" s="541"/>
      <c r="I26" s="588"/>
    </row>
    <row r="27" spans="2:11">
      <c r="B27" s="512">
        <v>2</v>
      </c>
      <c r="C27" s="542" t="s">
        <v>442</v>
      </c>
      <c r="D27" s="543"/>
      <c r="E27" s="545"/>
      <c r="F27" s="545"/>
      <c r="G27" s="546"/>
      <c r="H27" s="543"/>
      <c r="I27" s="589"/>
    </row>
    <row r="28" spans="2:11">
      <c r="B28" s="516"/>
      <c r="C28" s="547" t="s">
        <v>443</v>
      </c>
      <c r="D28" s="517"/>
      <c r="E28" s="518" t="s">
        <v>444</v>
      </c>
      <c r="F28" s="518">
        <v>1</v>
      </c>
      <c r="G28" s="548">
        <f>'FERRAMENTAS COLETA'!C20</f>
        <v>753.44</v>
      </c>
      <c r="H28" s="549"/>
      <c r="I28" s="583">
        <f>G28</f>
        <v>753.44</v>
      </c>
    </row>
    <row r="29" spans="2:11">
      <c r="B29" s="519"/>
      <c r="C29" s="520" t="s">
        <v>445</v>
      </c>
      <c r="D29" s="521"/>
      <c r="E29" s="522" t="s">
        <v>444</v>
      </c>
      <c r="F29" s="522">
        <v>1</v>
      </c>
      <c r="G29" s="553">
        <f>'EPIS COLETA'!E40</f>
        <v>9704.26</v>
      </c>
      <c r="H29" s="554"/>
      <c r="I29" s="408">
        <f>G29</f>
        <v>9704.26</v>
      </c>
    </row>
    <row r="30" spans="2:11">
      <c r="B30" s="519"/>
      <c r="C30" s="520"/>
      <c r="D30" s="555"/>
      <c r="E30" s="522"/>
      <c r="F30" s="522"/>
      <c r="G30" s="553"/>
      <c r="H30" s="554"/>
      <c r="I30" s="408"/>
    </row>
    <row r="31" spans="2:11">
      <c r="B31" s="528"/>
      <c r="C31" s="520"/>
      <c r="D31" s="521"/>
      <c r="E31" s="522"/>
      <c r="F31" s="522"/>
      <c r="G31" s="553"/>
      <c r="H31" s="554"/>
      <c r="I31" s="408"/>
    </row>
    <row r="32" spans="2:11" ht="16.5" customHeight="1">
      <c r="B32" s="539"/>
      <c r="C32" s="1330" t="s">
        <v>446</v>
      </c>
      <c r="D32" s="1331"/>
      <c r="E32" s="1331"/>
      <c r="F32" s="1331"/>
      <c r="G32" s="1331"/>
      <c r="H32" s="540"/>
      <c r="I32" s="587">
        <f>SUM(I28:I31)</f>
        <v>10457.700000000001</v>
      </c>
    </row>
    <row r="33" spans="2:15" ht="6" customHeight="1">
      <c r="B33" s="510"/>
      <c r="C33" s="541"/>
      <c r="D33" s="541"/>
      <c r="E33" s="541"/>
      <c r="F33" s="541"/>
      <c r="G33" s="541"/>
      <c r="H33" s="541"/>
      <c r="I33" s="541"/>
    </row>
    <row r="34" spans="2:15">
      <c r="B34" s="512">
        <v>3</v>
      </c>
      <c r="C34" s="542" t="s">
        <v>228</v>
      </c>
      <c r="D34" s="543"/>
      <c r="E34" s="545"/>
      <c r="F34" s="545"/>
      <c r="G34" s="546"/>
      <c r="H34" s="543"/>
      <c r="I34" s="545"/>
    </row>
    <row r="35" spans="2:15">
      <c r="B35" s="516"/>
      <c r="C35" s="547" t="s">
        <v>447</v>
      </c>
      <c r="D35" s="517"/>
      <c r="E35" s="522" t="s">
        <v>256</v>
      </c>
      <c r="F35" s="518">
        <v>7</v>
      </c>
      <c r="G35" s="548">
        <f>'CAM COL 1T - 2T'!I116</f>
        <v>39800.99</v>
      </c>
      <c r="H35" s="549"/>
      <c r="I35" s="583">
        <f>G35*F35</f>
        <v>278606.93</v>
      </c>
      <c r="K35" s="697"/>
      <c r="N35" s="698"/>
      <c r="O35" s="698"/>
    </row>
    <row r="36" spans="2:15">
      <c r="B36" s="519"/>
      <c r="C36" s="520" t="s">
        <v>448</v>
      </c>
      <c r="D36" s="521"/>
      <c r="E36" s="522" t="s">
        <v>256</v>
      </c>
      <c r="F36" s="522">
        <v>2</v>
      </c>
      <c r="G36" s="553">
        <f>'CAM COL. RESERVA'!I116</f>
        <v>28254.22</v>
      </c>
      <c r="H36" s="554"/>
      <c r="I36" s="408">
        <f>G36*F36</f>
        <v>56508.44</v>
      </c>
      <c r="K36" s="699"/>
      <c r="L36" s="699"/>
      <c r="M36" s="697"/>
    </row>
    <row r="37" spans="2:15">
      <c r="B37" s="528"/>
      <c r="C37" s="520" t="s">
        <v>449</v>
      </c>
      <c r="D37" s="521"/>
      <c r="E37" s="522" t="s">
        <v>256</v>
      </c>
      <c r="F37" s="522">
        <v>1</v>
      </c>
      <c r="G37" s="553">
        <f>'VEIC. APOIO'!I117</f>
        <v>5812</v>
      </c>
      <c r="H37" s="554"/>
      <c r="I37" s="408">
        <f>G37*F37</f>
        <v>5812</v>
      </c>
      <c r="K37" s="699"/>
      <c r="L37" s="699"/>
      <c r="M37" s="697"/>
    </row>
    <row r="38" spans="2:15">
      <c r="B38" s="519"/>
      <c r="C38" s="520"/>
      <c r="D38" s="521"/>
      <c r="E38" s="522"/>
      <c r="F38" s="522"/>
      <c r="G38" s="553"/>
      <c r="H38" s="554"/>
      <c r="I38" s="408"/>
      <c r="K38" s="700"/>
      <c r="L38" s="699"/>
      <c r="M38" s="697"/>
    </row>
    <row r="39" spans="2:15" ht="16.5" customHeight="1">
      <c r="B39" s="539"/>
      <c r="C39" s="1330" t="s">
        <v>450</v>
      </c>
      <c r="D39" s="1331"/>
      <c r="E39" s="1331"/>
      <c r="F39" s="1331"/>
      <c r="G39" s="1331"/>
      <c r="H39" s="540"/>
      <c r="I39" s="701">
        <f>SUM(I35:I37)</f>
        <v>340927.37</v>
      </c>
      <c r="K39" s="698"/>
      <c r="L39" s="699"/>
      <c r="M39" s="697"/>
    </row>
    <row r="40" spans="2:15" ht="6" customHeight="1">
      <c r="B40" s="558"/>
      <c r="C40" s="559"/>
      <c r="D40" s="559"/>
      <c r="E40" s="559"/>
      <c r="F40" s="559"/>
      <c r="G40" s="559"/>
      <c r="H40" s="559"/>
      <c r="I40" s="592"/>
      <c r="K40" s="697"/>
    </row>
    <row r="41" spans="2:15" ht="16.5" customHeight="1">
      <c r="B41" s="684">
        <v>4</v>
      </c>
      <c r="C41" s="561" t="s">
        <v>451</v>
      </c>
      <c r="D41" s="561"/>
      <c r="E41" s="561"/>
      <c r="F41" s="561"/>
      <c r="G41" s="561"/>
      <c r="H41" s="685"/>
      <c r="I41" s="702"/>
      <c r="K41" s="703"/>
    </row>
    <row r="42" spans="2:15" ht="6" customHeight="1">
      <c r="B42" s="505"/>
      <c r="C42" s="686"/>
      <c r="D42" s="686"/>
      <c r="E42" s="686"/>
      <c r="F42" s="686"/>
      <c r="G42" s="686"/>
      <c r="H42" s="686"/>
      <c r="I42" s="686"/>
    </row>
    <row r="43" spans="2:15" ht="16.5" customHeight="1">
      <c r="B43" s="566" t="s">
        <v>452</v>
      </c>
      <c r="C43" s="567"/>
      <c r="D43" s="567"/>
      <c r="E43" s="567"/>
      <c r="F43" s="567"/>
      <c r="G43" s="568"/>
      <c r="H43" s="569"/>
      <c r="I43" s="598">
        <f>I25+I32+I39</f>
        <v>685170.41</v>
      </c>
    </row>
    <row r="44" spans="2:15" ht="16.5" customHeight="1">
      <c r="B44" s="687"/>
      <c r="C44" s="688"/>
      <c r="D44" s="688"/>
      <c r="E44" s="688"/>
      <c r="F44" s="688"/>
      <c r="H44" s="689" t="s">
        <v>278</v>
      </c>
      <c r="I44" s="704">
        <f>I25/G46</f>
        <v>104.51</v>
      </c>
    </row>
    <row r="45" spans="2:15" ht="16.5" customHeight="1">
      <c r="B45" s="690"/>
      <c r="C45" s="691"/>
      <c r="D45" s="691"/>
      <c r="E45" s="691"/>
      <c r="F45" s="691"/>
      <c r="H45" s="689" t="s">
        <v>279</v>
      </c>
      <c r="I45" s="704">
        <f>(I39+I32)/G46</f>
        <v>110.02</v>
      </c>
    </row>
    <row r="46" spans="2:15" ht="16.5" customHeight="1">
      <c r="B46" s="566" t="s">
        <v>453</v>
      </c>
      <c r="C46" s="567"/>
      <c r="D46" s="567"/>
      <c r="E46" s="570"/>
      <c r="G46" s="598">
        <v>3193.9</v>
      </c>
      <c r="H46" s="571"/>
      <c r="I46" s="595">
        <f>I44+I45</f>
        <v>214.53</v>
      </c>
    </row>
    <row r="47" spans="2:15" ht="16.5" customHeight="1">
      <c r="B47" s="566"/>
      <c r="C47" s="572"/>
      <c r="D47" s="567"/>
      <c r="E47" s="567"/>
      <c r="F47" s="567"/>
      <c r="G47" s="567"/>
      <c r="H47" s="573"/>
      <c r="I47" s="705"/>
    </row>
    <row r="48" spans="2:15" ht="16.5" customHeight="1">
      <c r="B48" s="566"/>
      <c r="C48" s="567" t="s">
        <v>454</v>
      </c>
      <c r="D48" s="567"/>
      <c r="E48" s="567"/>
      <c r="F48" s="567"/>
      <c r="G48" s="568"/>
      <c r="H48" s="574">
        <f>'DADOS '!E22</f>
        <v>0.26440000000000002</v>
      </c>
      <c r="I48" s="595">
        <f>I46*H48</f>
        <v>56.72</v>
      </c>
      <c r="K48" s="706"/>
    </row>
    <row r="49" spans="2:11" ht="16.5" customHeight="1">
      <c r="B49" s="566"/>
      <c r="C49" s="567"/>
      <c r="D49" s="567"/>
      <c r="E49" s="567"/>
      <c r="F49" s="567"/>
      <c r="G49" s="575"/>
      <c r="H49" s="576"/>
      <c r="I49" s="598"/>
      <c r="K49" s="707"/>
    </row>
    <row r="50" spans="2:11" ht="25.5" customHeight="1">
      <c r="B50" s="504"/>
      <c r="C50" s="577"/>
      <c r="D50" s="577"/>
      <c r="E50" s="577"/>
      <c r="F50" s="577"/>
      <c r="G50" s="577"/>
      <c r="H50" s="577"/>
      <c r="I50" s="416"/>
      <c r="K50" s="708"/>
    </row>
    <row r="51" spans="2:11" ht="18.75" customHeight="1">
      <c r="B51" s="578" t="s">
        <v>455</v>
      </c>
      <c r="C51" s="579"/>
      <c r="D51" s="579"/>
      <c r="E51" s="579"/>
      <c r="F51" s="580" t="s">
        <v>456</v>
      </c>
      <c r="G51" s="581"/>
      <c r="H51" s="582"/>
      <c r="I51" s="600">
        <f>I46+I48</f>
        <v>271.25</v>
      </c>
      <c r="K51" s="709"/>
    </row>
    <row r="52" spans="2:11" ht="19.5" customHeight="1">
      <c r="K52" s="709"/>
    </row>
    <row r="53" spans="2:11" ht="13.5" customHeight="1"/>
  </sheetData>
  <mergeCells count="6">
    <mergeCell ref="C39:G39"/>
    <mergeCell ref="B2:I2"/>
    <mergeCell ref="C4:I4"/>
    <mergeCell ref="G24:H24"/>
    <mergeCell ref="C25:G25"/>
    <mergeCell ref="C32:G32"/>
  </mergeCells>
  <conditionalFormatting sqref="G24:H24">
    <cfRule type="cellIs" dxfId="1" priority="1" operator="notEqual">
      <formula>$I$23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0000"/>
  </sheetPr>
  <dimension ref="A2:J27"/>
  <sheetViews>
    <sheetView showGridLines="0" view="pageBreakPreview" topLeftCell="A3" zoomScaleNormal="100" workbookViewId="0">
      <selection activeCell="U20" sqref="U20"/>
    </sheetView>
  </sheetViews>
  <sheetFormatPr defaultColWidth="8.88671875" defaultRowHeight="13.8"/>
  <cols>
    <col min="1" max="1" width="1.33203125" style="601" customWidth="1"/>
    <col min="2" max="2" width="33" style="601" customWidth="1"/>
    <col min="3" max="3" width="16" style="601" customWidth="1"/>
    <col min="4" max="4" width="10.6640625" style="601" customWidth="1"/>
    <col min="5" max="5" width="10.5546875" style="601" customWidth="1"/>
    <col min="6" max="6" width="9" style="601" customWidth="1"/>
    <col min="7" max="7" width="12.21875" style="601" customWidth="1"/>
    <col min="8" max="8" width="0.88671875" style="601" customWidth="1"/>
    <col min="9" max="16384" width="8.88671875" style="641"/>
  </cols>
  <sheetData>
    <row r="2" spans="2:10" ht="35.25" customHeight="1">
      <c r="B2" s="1338" t="s">
        <v>457</v>
      </c>
      <c r="C2" s="1339"/>
      <c r="D2" s="1339"/>
      <c r="E2" s="1339"/>
      <c r="F2" s="1339"/>
      <c r="G2" s="1340"/>
      <c r="H2" s="642"/>
    </row>
    <row r="3" spans="2:10">
      <c r="B3" s="643"/>
      <c r="C3" s="643"/>
      <c r="D3" s="643"/>
      <c r="E3" s="643"/>
      <c r="F3" s="643"/>
      <c r="G3" s="643"/>
      <c r="H3" s="642"/>
    </row>
    <row r="4" spans="2:10" ht="42" customHeight="1">
      <c r="B4" s="1341" t="s">
        <v>458</v>
      </c>
      <c r="C4" s="1342"/>
      <c r="D4" s="1342"/>
      <c r="E4" s="1342"/>
      <c r="F4" s="1342"/>
      <c r="G4" s="1343"/>
      <c r="H4" s="642"/>
    </row>
    <row r="5" spans="2:10" ht="12.75" customHeight="1">
      <c r="B5" s="644"/>
      <c r="C5" s="644"/>
      <c r="D5" s="644"/>
      <c r="E5" s="644"/>
      <c r="F5" s="644"/>
      <c r="G5" s="644"/>
      <c r="H5" s="633"/>
    </row>
    <row r="6" spans="2:10">
      <c r="B6" s="1345" t="s">
        <v>5</v>
      </c>
      <c r="C6" s="646"/>
      <c r="D6" s="1344" t="s">
        <v>459</v>
      </c>
      <c r="E6" s="1344"/>
      <c r="F6" s="1344"/>
      <c r="G6" s="1344"/>
    </row>
    <row r="7" spans="2:10" ht="27.6">
      <c r="B7" s="1345"/>
      <c r="C7" s="645" t="s">
        <v>460</v>
      </c>
      <c r="D7" s="647" t="s">
        <v>461</v>
      </c>
      <c r="E7" s="648" t="s">
        <v>462</v>
      </c>
      <c r="F7" s="645" t="s">
        <v>463</v>
      </c>
      <c r="G7" s="647" t="s">
        <v>87</v>
      </c>
    </row>
    <row r="8" spans="2:10">
      <c r="B8" s="649" t="s">
        <v>464</v>
      </c>
      <c r="C8" s="650">
        <v>360</v>
      </c>
      <c r="D8" s="650">
        <f t="shared" ref="D8:D13" si="0">360/C8</f>
        <v>1</v>
      </c>
      <c r="E8" s="651">
        <v>7</v>
      </c>
      <c r="F8" s="652">
        <f>'DADOS '!O5</f>
        <v>146.24</v>
      </c>
      <c r="G8" s="652">
        <f t="shared" ref="G8:G11" si="1">F8*E8*D8</f>
        <v>1023.68</v>
      </c>
    </row>
    <row r="9" spans="2:10">
      <c r="B9" s="653" t="s">
        <v>20</v>
      </c>
      <c r="C9" s="654">
        <v>360</v>
      </c>
      <c r="D9" s="654">
        <f t="shared" si="0"/>
        <v>1</v>
      </c>
      <c r="E9" s="655">
        <v>7</v>
      </c>
      <c r="F9" s="477">
        <f>'DADOS '!O8</f>
        <v>38</v>
      </c>
      <c r="G9" s="477">
        <f t="shared" si="1"/>
        <v>266</v>
      </c>
    </row>
    <row r="10" spans="2:10">
      <c r="B10" s="653" t="s">
        <v>16</v>
      </c>
      <c r="C10" s="654">
        <v>30</v>
      </c>
      <c r="D10" s="654">
        <f t="shared" si="0"/>
        <v>12</v>
      </c>
      <c r="E10" s="655">
        <v>7</v>
      </c>
      <c r="F10" s="477">
        <f>'DADOS '!O6</f>
        <v>34.25</v>
      </c>
      <c r="G10" s="477">
        <f t="shared" si="1"/>
        <v>2877</v>
      </c>
    </row>
    <row r="11" spans="2:10">
      <c r="B11" s="653" t="s">
        <v>465</v>
      </c>
      <c r="C11" s="654">
        <v>180</v>
      </c>
      <c r="D11" s="654">
        <f t="shared" si="0"/>
        <v>2</v>
      </c>
      <c r="E11" s="655">
        <v>14</v>
      </c>
      <c r="F11" s="477">
        <f>'DADOS '!O9</f>
        <v>71.5</v>
      </c>
      <c r="G11" s="477">
        <f t="shared" si="1"/>
        <v>2002</v>
      </c>
    </row>
    <row r="12" spans="2:10">
      <c r="B12" s="653" t="s">
        <v>466</v>
      </c>
      <c r="C12" s="654">
        <v>360</v>
      </c>
      <c r="D12" s="654">
        <f t="shared" si="0"/>
        <v>1</v>
      </c>
      <c r="E12" s="655">
        <v>14</v>
      </c>
      <c r="F12" s="477">
        <f>'DADOS '!O10</f>
        <v>37</v>
      </c>
      <c r="G12" s="477">
        <f t="shared" ref="G12:G14" si="2">F12*E12</f>
        <v>518</v>
      </c>
    </row>
    <row r="13" spans="2:10">
      <c r="B13" s="653" t="s">
        <v>467</v>
      </c>
      <c r="C13" s="654">
        <v>90</v>
      </c>
      <c r="D13" s="654">
        <f t="shared" si="0"/>
        <v>4</v>
      </c>
      <c r="E13" s="655">
        <v>7</v>
      </c>
      <c r="F13" s="477">
        <f>'DADOS '!O11</f>
        <v>38.450000000000003</v>
      </c>
      <c r="G13" s="477">
        <f t="shared" si="2"/>
        <v>269.14999999999998</v>
      </c>
    </row>
    <row r="14" spans="2:10">
      <c r="B14" s="472" t="s">
        <v>468</v>
      </c>
      <c r="C14" s="654"/>
      <c r="D14" s="654"/>
      <c r="E14" s="655">
        <v>4256</v>
      </c>
      <c r="F14" s="477">
        <f>'DADOS '!O7</f>
        <v>0.49</v>
      </c>
      <c r="G14" s="477">
        <f t="shared" si="2"/>
        <v>2085.44</v>
      </c>
      <c r="J14" s="674"/>
    </row>
    <row r="15" spans="2:10">
      <c r="B15" s="653"/>
      <c r="C15" s="654"/>
      <c r="D15" s="654"/>
      <c r="E15" s="655"/>
      <c r="F15" s="477"/>
      <c r="G15" s="477"/>
      <c r="J15" s="674"/>
    </row>
    <row r="16" spans="2:10">
      <c r="B16" s="653"/>
      <c r="C16" s="654"/>
      <c r="D16" s="654"/>
      <c r="E16" s="655"/>
      <c r="F16" s="477"/>
      <c r="G16" s="477"/>
    </row>
    <row r="17" spans="2:7">
      <c r="B17" s="656"/>
      <c r="C17" s="657"/>
      <c r="D17" s="657"/>
      <c r="E17" s="658"/>
      <c r="F17" s="659"/>
      <c r="G17" s="659"/>
    </row>
    <row r="18" spans="2:7">
      <c r="B18" s="646"/>
      <c r="C18" s="660"/>
      <c r="D18" s="660"/>
      <c r="E18" s="661"/>
      <c r="F18" s="662"/>
      <c r="G18" s="663">
        <f>SUM(G8:G17)</f>
        <v>9041.27</v>
      </c>
    </row>
    <row r="20" spans="2:7">
      <c r="B20" s="664" t="s">
        <v>469</v>
      </c>
      <c r="C20" s="665">
        <f>G18/12</f>
        <v>753.44</v>
      </c>
      <c r="E20" s="632"/>
    </row>
    <row r="22" spans="2:7">
      <c r="B22" s="666" t="s">
        <v>470</v>
      </c>
      <c r="C22" s="667">
        <f>'ITEM 1 - COLET. DOMIC'!F11+'ITEM 1 - COLET. DOMIC'!F15</f>
        <v>2</v>
      </c>
    </row>
    <row r="23" spans="2:7">
      <c r="B23" s="668" t="s">
        <v>471</v>
      </c>
      <c r="C23" s="669">
        <f>'ITEM 1 - COLET. DOMIC'!F12+'ITEM 1 - COLET. DOMIC'!F16+'ITEM 1 - COLET. DOMIC'!F20</f>
        <v>16</v>
      </c>
    </row>
    <row r="24" spans="2:7">
      <c r="B24" s="668" t="s">
        <v>472</v>
      </c>
      <c r="C24" s="669">
        <f>'ITEM 1 - COLET. DOMIC'!F13+'ITEM 1 - COLET. DOMIC'!F17+'ITEM 1 - COLET. DOMIC'!F21</f>
        <v>46</v>
      </c>
      <c r="E24" s="632"/>
    </row>
    <row r="25" spans="2:7">
      <c r="B25" s="670" t="s">
        <v>473</v>
      </c>
      <c r="C25" s="671">
        <f>SUM(C22:C24)</f>
        <v>64</v>
      </c>
      <c r="E25" s="672"/>
    </row>
    <row r="27" spans="2:7">
      <c r="B27" s="629" t="s">
        <v>474</v>
      </c>
      <c r="C27" s="673">
        <f>C20/C25</f>
        <v>11.77</v>
      </c>
      <c r="E27" s="672"/>
    </row>
  </sheetData>
  <mergeCells count="4">
    <mergeCell ref="B2:G2"/>
    <mergeCell ref="B4:G4"/>
    <mergeCell ref="D6:G6"/>
    <mergeCell ref="B6:B7"/>
  </mergeCells>
  <pageMargins left="0.511811024" right="0.511811024" top="0.78740157499999996" bottom="0.78740157499999996" header="0.31496062000000002" footer="0.31496062000000002"/>
  <pageSetup paperSize="9" scale="9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</sheetPr>
  <dimension ref="A2:L62"/>
  <sheetViews>
    <sheetView showGridLines="0" view="pageBreakPreview" topLeftCell="A5" zoomScaleNormal="100" workbookViewId="0">
      <selection activeCell="U20" sqref="U20"/>
    </sheetView>
  </sheetViews>
  <sheetFormatPr defaultColWidth="8.88671875" defaultRowHeight="13.8"/>
  <cols>
    <col min="1" max="1" width="2.109375" style="601" customWidth="1"/>
    <col min="2" max="2" width="8.33203125" style="601" customWidth="1"/>
    <col min="3" max="3" width="14.6640625" style="601" customWidth="1"/>
    <col min="4" max="4" width="14.5546875" style="601" customWidth="1"/>
    <col min="5" max="5" width="23.33203125" style="601" customWidth="1"/>
    <col min="6" max="6" width="12.44140625" style="601" customWidth="1"/>
    <col min="7" max="7" width="14.6640625" style="601" customWidth="1"/>
    <col min="8" max="8" width="13.6640625" style="601" customWidth="1"/>
    <col min="9" max="9" width="15.33203125" style="601" customWidth="1"/>
    <col min="10" max="10" width="1.6640625" style="601" customWidth="1"/>
    <col min="11" max="11" width="30.44140625" style="602" customWidth="1"/>
    <col min="12" max="12" width="15.5546875" style="602" customWidth="1"/>
    <col min="13" max="16" width="8.88671875" style="602"/>
    <col min="17" max="17" width="8.6640625" style="602" customWidth="1"/>
    <col min="18" max="16384" width="8.88671875" style="602"/>
  </cols>
  <sheetData>
    <row r="2" spans="2:11">
      <c r="B2" s="603" t="s">
        <v>475</v>
      </c>
      <c r="C2" s="604"/>
      <c r="D2" s="604"/>
      <c r="E2" s="604"/>
      <c r="F2" s="604"/>
      <c r="G2" s="604"/>
      <c r="H2" s="604"/>
      <c r="I2" s="635"/>
    </row>
    <row r="4" spans="2:11" ht="35.25" customHeight="1">
      <c r="B4" s="1341" t="s">
        <v>458</v>
      </c>
      <c r="C4" s="1342"/>
      <c r="D4" s="1342"/>
      <c r="E4" s="1342"/>
      <c r="F4" s="1342"/>
      <c r="G4" s="1342"/>
      <c r="H4" s="1342"/>
      <c r="I4" s="1343"/>
    </row>
    <row r="5" spans="2:11">
      <c r="B5" s="605"/>
    </row>
    <row r="6" spans="2:11" ht="57" customHeight="1">
      <c r="B6" s="606" t="s">
        <v>476</v>
      </c>
      <c r="C6" s="606" t="s">
        <v>477</v>
      </c>
      <c r="D6" s="606" t="s">
        <v>478</v>
      </c>
      <c r="E6" s="606" t="s">
        <v>479</v>
      </c>
      <c r="F6" s="606" t="s">
        <v>480</v>
      </c>
      <c r="G6" s="606" t="s">
        <v>481</v>
      </c>
      <c r="H6" s="606" t="s">
        <v>482</v>
      </c>
      <c r="I6" s="606" t="s">
        <v>483</v>
      </c>
    </row>
    <row r="7" spans="2:11" ht="15" customHeight="1">
      <c r="B7" s="1346">
        <v>1</v>
      </c>
      <c r="C7" s="1349" t="s">
        <v>223</v>
      </c>
      <c r="D7" s="1354">
        <f>'FERRAMENTAS COLETA'!C23</f>
        <v>16</v>
      </c>
      <c r="E7" s="607" t="s">
        <v>11</v>
      </c>
      <c r="F7" s="243">
        <f>3*3</f>
        <v>9</v>
      </c>
      <c r="G7" s="244">
        <f>F7*$D$7</f>
        <v>144</v>
      </c>
      <c r="H7" s="432">
        <f>'DADOS '!W4</f>
        <v>69</v>
      </c>
      <c r="I7" s="458">
        <f t="shared" ref="I7:I23" si="0">H7*G7</f>
        <v>9936</v>
      </c>
      <c r="J7" s="636"/>
      <c r="K7" s="637"/>
    </row>
    <row r="8" spans="2:11" ht="15" customHeight="1">
      <c r="B8" s="1347"/>
      <c r="C8" s="1350"/>
      <c r="D8" s="1350"/>
      <c r="E8" s="608" t="s">
        <v>21</v>
      </c>
      <c r="F8" s="247">
        <f>3*3</f>
        <v>9</v>
      </c>
      <c r="G8" s="244">
        <f>F8*$D$7</f>
        <v>144</v>
      </c>
      <c r="H8" s="435">
        <f>'DADOS '!W8</f>
        <v>29</v>
      </c>
      <c r="I8" s="458">
        <f t="shared" si="0"/>
        <v>4176</v>
      </c>
      <c r="J8" s="636"/>
      <c r="K8" s="637"/>
    </row>
    <row r="9" spans="2:11" ht="15" customHeight="1">
      <c r="B9" s="1347"/>
      <c r="C9" s="1350"/>
      <c r="D9" s="1350"/>
      <c r="E9" s="608" t="s">
        <v>484</v>
      </c>
      <c r="F9" s="247">
        <v>2</v>
      </c>
      <c r="G9" s="244">
        <f>F9*$D$7</f>
        <v>32</v>
      </c>
      <c r="H9" s="435">
        <f>'DADOS '!W7</f>
        <v>57</v>
      </c>
      <c r="I9" s="458">
        <f t="shared" si="0"/>
        <v>1824</v>
      </c>
      <c r="J9" s="636"/>
    </row>
    <row r="10" spans="2:11" ht="15" customHeight="1">
      <c r="B10" s="1347"/>
      <c r="C10" s="1350"/>
      <c r="D10" s="1350"/>
      <c r="E10" s="608" t="s">
        <v>24</v>
      </c>
      <c r="F10" s="247">
        <v>1</v>
      </c>
      <c r="G10" s="244">
        <f>F10*$D$7</f>
        <v>16</v>
      </c>
      <c r="H10" s="435">
        <f>'DADOS '!W9</f>
        <v>46</v>
      </c>
      <c r="I10" s="458">
        <f t="shared" si="0"/>
        <v>736</v>
      </c>
      <c r="J10" s="636"/>
    </row>
    <row r="11" spans="2:11" ht="15" customHeight="1">
      <c r="B11" s="1347"/>
      <c r="C11" s="1351"/>
      <c r="D11" s="1351"/>
      <c r="E11" s="609" t="s">
        <v>15</v>
      </c>
      <c r="F11" s="250">
        <v>3</v>
      </c>
      <c r="G11" s="244">
        <f>F11*$D$7</f>
        <v>48</v>
      </c>
      <c r="H11" s="437">
        <f>'DADOS '!W5</f>
        <v>19.02</v>
      </c>
      <c r="I11" s="460">
        <f t="shared" si="0"/>
        <v>912.96</v>
      </c>
      <c r="J11" s="636"/>
    </row>
    <row r="12" spans="2:11" ht="15" customHeight="1">
      <c r="B12" s="1347"/>
      <c r="C12" s="1352" t="s">
        <v>485</v>
      </c>
      <c r="D12" s="1355">
        <f>'FERRAMENTAS COLETA'!C22</f>
        <v>2</v>
      </c>
      <c r="E12" s="610" t="s">
        <v>11</v>
      </c>
      <c r="F12" s="243">
        <f>3*3</f>
        <v>9</v>
      </c>
      <c r="G12" s="611">
        <f>F12*$D$12</f>
        <v>18</v>
      </c>
      <c r="H12" s="432">
        <f>'DADOS '!W4</f>
        <v>69</v>
      </c>
      <c r="I12" s="458">
        <f t="shared" si="0"/>
        <v>1242</v>
      </c>
      <c r="J12" s="636"/>
      <c r="K12" s="637"/>
    </row>
    <row r="13" spans="2:11" ht="15" customHeight="1">
      <c r="B13" s="1347"/>
      <c r="C13" s="1350"/>
      <c r="D13" s="1350"/>
      <c r="E13" s="608" t="s">
        <v>21</v>
      </c>
      <c r="F13" s="247">
        <f>3*3</f>
        <v>9</v>
      </c>
      <c r="G13" s="612">
        <f>F13*$D$12</f>
        <v>18</v>
      </c>
      <c r="H13" s="435">
        <f>'DADOS '!W8</f>
        <v>29</v>
      </c>
      <c r="I13" s="458">
        <f t="shared" si="0"/>
        <v>522</v>
      </c>
      <c r="J13" s="636"/>
      <c r="K13" s="637"/>
    </row>
    <row r="14" spans="2:11" ht="15" customHeight="1">
      <c r="B14" s="1347"/>
      <c r="C14" s="1350"/>
      <c r="D14" s="1350"/>
      <c r="E14" s="608" t="s">
        <v>19</v>
      </c>
      <c r="F14" s="247">
        <v>2</v>
      </c>
      <c r="G14" s="612">
        <f>F14*$D$12</f>
        <v>4</v>
      </c>
      <c r="H14" s="435">
        <f>'DADOS '!W7</f>
        <v>57</v>
      </c>
      <c r="I14" s="458">
        <f t="shared" si="0"/>
        <v>228</v>
      </c>
      <c r="J14" s="636"/>
    </row>
    <row r="15" spans="2:11" ht="15" customHeight="1">
      <c r="B15" s="1347"/>
      <c r="C15" s="1350"/>
      <c r="D15" s="1350"/>
      <c r="E15" s="608" t="s">
        <v>24</v>
      </c>
      <c r="F15" s="247">
        <v>1</v>
      </c>
      <c r="G15" s="612">
        <f>F15*$D$12</f>
        <v>2</v>
      </c>
      <c r="H15" s="435">
        <f>'DADOS '!W9</f>
        <v>46</v>
      </c>
      <c r="I15" s="458">
        <f t="shared" si="0"/>
        <v>92</v>
      </c>
      <c r="J15" s="636"/>
    </row>
    <row r="16" spans="2:11" ht="15" customHeight="1">
      <c r="B16" s="1347"/>
      <c r="C16" s="1353"/>
      <c r="D16" s="1353"/>
      <c r="E16" s="613" t="s">
        <v>15</v>
      </c>
      <c r="F16" s="250">
        <v>3</v>
      </c>
      <c r="G16" s="614">
        <f>F16*$D$12</f>
        <v>6</v>
      </c>
      <c r="H16" s="437">
        <f>'DADOS '!W5</f>
        <v>19.02</v>
      </c>
      <c r="I16" s="460">
        <f t="shared" si="0"/>
        <v>114.12</v>
      </c>
      <c r="J16" s="636"/>
    </row>
    <row r="17" spans="2:12" ht="15" customHeight="1">
      <c r="B17" s="1347"/>
      <c r="C17" s="1349" t="s">
        <v>486</v>
      </c>
      <c r="D17" s="1354">
        <f>'FERRAMENTAS COLETA'!C24</f>
        <v>46</v>
      </c>
      <c r="E17" s="607" t="s">
        <v>11</v>
      </c>
      <c r="F17" s="247">
        <f>4*3</f>
        <v>12</v>
      </c>
      <c r="G17" s="244">
        <f>F17*D17</f>
        <v>552</v>
      </c>
      <c r="H17" s="432">
        <f>'DADOS '!W4</f>
        <v>69</v>
      </c>
      <c r="I17" s="458">
        <f t="shared" si="0"/>
        <v>38088</v>
      </c>
      <c r="J17" s="636"/>
      <c r="K17" s="637"/>
      <c r="L17" s="638"/>
    </row>
    <row r="18" spans="2:12" ht="15" customHeight="1">
      <c r="B18" s="1347"/>
      <c r="C18" s="1350"/>
      <c r="D18" s="1350"/>
      <c r="E18" s="608" t="s">
        <v>21</v>
      </c>
      <c r="F18" s="247">
        <v>12</v>
      </c>
      <c r="G18" s="612">
        <f t="shared" ref="G18:G23" si="1">F18*$D$17</f>
        <v>552</v>
      </c>
      <c r="H18" s="435">
        <f>'DADOS '!W8</f>
        <v>29</v>
      </c>
      <c r="I18" s="435">
        <f t="shared" si="0"/>
        <v>16008</v>
      </c>
      <c r="J18" s="636"/>
      <c r="K18" s="637"/>
    </row>
    <row r="19" spans="2:12" ht="15" customHeight="1">
      <c r="B19" s="1347"/>
      <c r="C19" s="1350"/>
      <c r="D19" s="1350"/>
      <c r="E19" s="608" t="s">
        <v>19</v>
      </c>
      <c r="F19" s="247">
        <v>4</v>
      </c>
      <c r="G19" s="612">
        <f t="shared" si="1"/>
        <v>184</v>
      </c>
      <c r="H19" s="435">
        <f>'DADOS '!W7</f>
        <v>57</v>
      </c>
      <c r="I19" s="435">
        <f t="shared" si="0"/>
        <v>10488</v>
      </c>
      <c r="J19" s="636"/>
      <c r="K19" s="639"/>
    </row>
    <row r="20" spans="2:12" ht="15" customHeight="1">
      <c r="B20" s="1347"/>
      <c r="C20" s="1350"/>
      <c r="D20" s="1350"/>
      <c r="E20" s="608" t="s">
        <v>24</v>
      </c>
      <c r="F20" s="247">
        <v>1</v>
      </c>
      <c r="G20" s="612">
        <f t="shared" si="1"/>
        <v>46</v>
      </c>
      <c r="H20" s="435">
        <f>'DADOS '!W9</f>
        <v>46</v>
      </c>
      <c r="I20" s="435">
        <f t="shared" si="0"/>
        <v>2116</v>
      </c>
      <c r="J20" s="636"/>
    </row>
    <row r="21" spans="2:12" ht="15" customHeight="1">
      <c r="B21" s="1347"/>
      <c r="C21" s="1350"/>
      <c r="D21" s="1350"/>
      <c r="E21" s="608" t="s">
        <v>15</v>
      </c>
      <c r="F21" s="247">
        <v>4</v>
      </c>
      <c r="G21" s="612">
        <f t="shared" si="1"/>
        <v>184</v>
      </c>
      <c r="H21" s="435">
        <f>'DADOS '!W5</f>
        <v>19.02</v>
      </c>
      <c r="I21" s="435">
        <f t="shared" si="0"/>
        <v>3499.68</v>
      </c>
      <c r="J21" s="636"/>
    </row>
    <row r="22" spans="2:12" ht="15" customHeight="1">
      <c r="B22" s="1347"/>
      <c r="C22" s="1351"/>
      <c r="D22" s="1351"/>
      <c r="E22" s="608" t="s">
        <v>325</v>
      </c>
      <c r="F22" s="247">
        <f>4*12</f>
        <v>48</v>
      </c>
      <c r="G22" s="612">
        <f t="shared" si="1"/>
        <v>2208</v>
      </c>
      <c r="H22" s="435">
        <f>'DADOS '!W10</f>
        <v>7.9</v>
      </c>
      <c r="I22" s="435">
        <f t="shared" si="0"/>
        <v>17443.2</v>
      </c>
      <c r="J22" s="636"/>
    </row>
    <row r="23" spans="2:12">
      <c r="B23" s="1347"/>
      <c r="C23" s="615"/>
      <c r="D23" s="616"/>
      <c r="E23" s="613" t="s">
        <v>487</v>
      </c>
      <c r="F23" s="250">
        <v>12</v>
      </c>
      <c r="G23" s="614">
        <f t="shared" si="1"/>
        <v>552</v>
      </c>
      <c r="H23" s="437">
        <f>'DADOS '!W11</f>
        <v>16.350000000000001</v>
      </c>
      <c r="I23" s="435">
        <f t="shared" si="0"/>
        <v>9025.2000000000007</v>
      </c>
      <c r="J23" s="636"/>
    </row>
    <row r="24" spans="2:12" ht="15" hidden="1" customHeight="1">
      <c r="B24" s="1347"/>
      <c r="C24" s="1352"/>
      <c r="D24" s="1355"/>
      <c r="E24" s="610"/>
      <c r="F24" s="611"/>
      <c r="G24" s="611"/>
      <c r="H24" s="432"/>
      <c r="I24" s="432"/>
      <c r="J24" s="636"/>
    </row>
    <row r="25" spans="2:12" ht="15" hidden="1" customHeight="1">
      <c r="B25" s="1347"/>
      <c r="C25" s="1350"/>
      <c r="D25" s="1350"/>
      <c r="E25" s="608"/>
      <c r="F25" s="612"/>
      <c r="G25" s="612"/>
      <c r="H25" s="435"/>
      <c r="I25" s="435"/>
      <c r="J25" s="636"/>
    </row>
    <row r="26" spans="2:12" ht="15" hidden="1" customHeight="1">
      <c r="B26" s="1347"/>
      <c r="C26" s="1350"/>
      <c r="D26" s="1350"/>
      <c r="E26" s="608"/>
      <c r="F26" s="612"/>
      <c r="G26" s="612"/>
      <c r="H26" s="435"/>
      <c r="I26" s="435"/>
      <c r="J26" s="636"/>
    </row>
    <row r="27" spans="2:12" ht="15" hidden="1" customHeight="1">
      <c r="B27" s="1347"/>
      <c r="C27" s="1350"/>
      <c r="D27" s="1350"/>
      <c r="E27" s="608"/>
      <c r="F27" s="612"/>
      <c r="G27" s="612"/>
      <c r="H27" s="435"/>
      <c r="I27" s="435"/>
      <c r="J27" s="636"/>
    </row>
    <row r="28" spans="2:12" ht="15" hidden="1" customHeight="1">
      <c r="B28" s="1347"/>
      <c r="C28" s="1350"/>
      <c r="D28" s="1350"/>
      <c r="E28" s="608"/>
      <c r="F28" s="612"/>
      <c r="G28" s="612"/>
      <c r="H28" s="435"/>
      <c r="I28" s="435"/>
      <c r="J28" s="636"/>
    </row>
    <row r="29" spans="2:12" ht="15" hidden="1" customHeight="1">
      <c r="B29" s="1347"/>
      <c r="C29" s="1351"/>
      <c r="D29" s="1351"/>
      <c r="E29" s="608"/>
      <c r="F29" s="612"/>
      <c r="G29" s="612"/>
      <c r="H29" s="435"/>
      <c r="I29" s="435"/>
      <c r="J29" s="636"/>
    </row>
    <row r="30" spans="2:12" ht="15" hidden="1" customHeight="1">
      <c r="B30" s="1347"/>
      <c r="C30" s="615"/>
      <c r="D30" s="615"/>
      <c r="E30" s="613"/>
      <c r="F30" s="614"/>
      <c r="G30" s="614"/>
      <c r="H30" s="437"/>
      <c r="I30" s="437"/>
      <c r="J30" s="636"/>
    </row>
    <row r="31" spans="2:12" ht="15" hidden="1" customHeight="1">
      <c r="B31" s="1347"/>
      <c r="C31" s="1349"/>
      <c r="D31" s="1354"/>
      <c r="E31" s="607"/>
      <c r="F31" s="244"/>
      <c r="G31" s="244"/>
      <c r="H31" s="432"/>
      <c r="I31" s="458"/>
      <c r="J31" s="636"/>
    </row>
    <row r="32" spans="2:12" ht="15" hidden="1" customHeight="1">
      <c r="B32" s="1347"/>
      <c r="C32" s="1350"/>
      <c r="D32" s="1350"/>
      <c r="E32" s="608"/>
      <c r="F32" s="612"/>
      <c r="G32" s="612"/>
      <c r="H32" s="435"/>
      <c r="I32" s="435"/>
      <c r="J32" s="636"/>
    </row>
    <row r="33" spans="2:10" ht="15" hidden="1" customHeight="1">
      <c r="B33" s="1347"/>
      <c r="C33" s="1350"/>
      <c r="D33" s="1350"/>
      <c r="E33" s="608"/>
      <c r="F33" s="612"/>
      <c r="G33" s="612"/>
      <c r="H33" s="435"/>
      <c r="I33" s="435"/>
      <c r="J33" s="636"/>
    </row>
    <row r="34" spans="2:10" ht="15" hidden="1" customHeight="1">
      <c r="B34" s="1347"/>
      <c r="C34" s="1350"/>
      <c r="D34" s="1350"/>
      <c r="E34" s="608"/>
      <c r="F34" s="612"/>
      <c r="G34" s="612"/>
      <c r="H34" s="435"/>
      <c r="I34" s="435"/>
      <c r="J34" s="636"/>
    </row>
    <row r="35" spans="2:10" ht="15" hidden="1" customHeight="1">
      <c r="B35" s="1347"/>
      <c r="C35" s="1350"/>
      <c r="D35" s="1350"/>
      <c r="E35" s="608"/>
      <c r="F35" s="612"/>
      <c r="G35" s="612"/>
      <c r="H35" s="435"/>
      <c r="I35" s="435"/>
      <c r="J35" s="636"/>
    </row>
    <row r="36" spans="2:10" ht="15" hidden="1" customHeight="1">
      <c r="B36" s="1347"/>
      <c r="C36" s="1351"/>
      <c r="D36" s="1351"/>
      <c r="E36" s="609"/>
      <c r="F36" s="617"/>
      <c r="G36" s="617"/>
      <c r="H36" s="435"/>
      <c r="I36" s="435"/>
      <c r="J36" s="636"/>
    </row>
    <row r="37" spans="2:10" ht="15" hidden="1" customHeight="1">
      <c r="B37" s="1348"/>
      <c r="C37" s="1353"/>
      <c r="D37" s="1353"/>
      <c r="E37" s="613"/>
      <c r="F37" s="614"/>
      <c r="G37" s="614"/>
      <c r="H37" s="437"/>
      <c r="I37" s="437"/>
      <c r="J37" s="636"/>
    </row>
    <row r="38" spans="2:10" ht="19.5" customHeight="1">
      <c r="B38" s="618"/>
      <c r="C38" s="619"/>
      <c r="D38" s="620">
        <f>SUM(D7:D37)</f>
        <v>64</v>
      </c>
      <c r="E38" s="621"/>
      <c r="F38" s="622"/>
      <c r="G38" s="622"/>
      <c r="H38" s="623"/>
      <c r="I38" s="640">
        <f>SUM(I7:I37)</f>
        <v>116451.16</v>
      </c>
    </row>
    <row r="39" spans="2:10">
      <c r="B39" s="624"/>
      <c r="D39" s="625"/>
    </row>
    <row r="40" spans="2:10" ht="26.25" customHeight="1">
      <c r="C40" s="626" t="s">
        <v>469</v>
      </c>
      <c r="D40" s="627"/>
      <c r="E40" s="628">
        <f>I38/12</f>
        <v>9704.26</v>
      </c>
    </row>
    <row r="42" spans="2:10" ht="14.25" customHeight="1">
      <c r="C42" s="629" t="s">
        <v>474</v>
      </c>
      <c r="D42" s="630"/>
      <c r="E42" s="631">
        <f>E40/D38</f>
        <v>151.63</v>
      </c>
    </row>
    <row r="43" spans="2:10" ht="13.5" customHeight="1"/>
    <row r="44" spans="2:10" ht="14.25" customHeight="1"/>
    <row r="47" spans="2:10">
      <c r="D47" s="632"/>
    </row>
    <row r="54" spans="2:2" ht="14.25" customHeight="1"/>
    <row r="61" spans="2:2">
      <c r="B61" s="633"/>
    </row>
    <row r="62" spans="2:2">
      <c r="B62" s="634"/>
    </row>
  </sheetData>
  <mergeCells count="12">
    <mergeCell ref="B4:I4"/>
    <mergeCell ref="B7:B37"/>
    <mergeCell ref="C7:C11"/>
    <mergeCell ref="C12:C16"/>
    <mergeCell ref="C17:C22"/>
    <mergeCell ref="C24:C29"/>
    <mergeCell ref="C31:C37"/>
    <mergeCell ref="D7:D11"/>
    <mergeCell ref="D12:D16"/>
    <mergeCell ref="D17:D22"/>
    <mergeCell ref="D24:D29"/>
    <mergeCell ref="D31:D37"/>
  </mergeCells>
  <pageMargins left="0.511811023622047" right="0.511811023622047" top="1.37795275590551" bottom="1.37795275590551" header="0.31496062992126" footer="0.31496062992126"/>
  <pageSetup paperSize="9" scale="77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</sheetPr>
  <dimension ref="A1:S127"/>
  <sheetViews>
    <sheetView showGridLines="0" view="pageBreakPreview" topLeftCell="A42" zoomScaleNormal="100" workbookViewId="0">
      <selection activeCell="U20" sqref="U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490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572520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265895.5</v>
      </c>
      <c r="I12" s="79" t="s">
        <v>493</v>
      </c>
    </row>
    <row r="13" spans="2:19">
      <c r="C13" s="87"/>
      <c r="H13" s="88">
        <f>H11+H12</f>
        <v>838415.5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265895.5</v>
      </c>
    </row>
    <row r="32" spans="3:19">
      <c r="D32" s="79" t="s">
        <v>496</v>
      </c>
      <c r="G32" s="89">
        <f>G31*H32</f>
        <v>106358.2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2658.96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1495.66</v>
      </c>
      <c r="H41" s="79" t="s">
        <v>502</v>
      </c>
    </row>
    <row r="43" spans="3:14">
      <c r="C43" s="79" t="s">
        <v>504</v>
      </c>
    </row>
    <row r="44" spans="3:14">
      <c r="G44" s="88">
        <f>G38+G41</f>
        <v>4154.62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'!O23</f>
        <v>5.89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10437.969999999999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838415.5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12576.23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2520</v>
      </c>
      <c r="I72" s="88">
        <f>H72*G72</f>
        <v>5040</v>
      </c>
    </row>
    <row r="73" spans="2:13">
      <c r="C73" s="79" t="s">
        <v>49</v>
      </c>
      <c r="G73" s="105">
        <v>4</v>
      </c>
      <c r="H73" s="89">
        <f>'DADOS '!O26</f>
        <v>2520</v>
      </c>
      <c r="I73" s="88">
        <f>H73*G73</f>
        <v>10080</v>
      </c>
    </row>
    <row r="74" spans="2:13">
      <c r="C74" s="79" t="s">
        <v>525</v>
      </c>
      <c r="G74" s="105">
        <v>12</v>
      </c>
      <c r="H74" s="89">
        <f>'DADOS '!O27</f>
        <v>720</v>
      </c>
      <c r="I74" s="88">
        <f>H74*G74</f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0.39600000000000002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1108.8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600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5725.2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16768.310000000001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22532.87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1877.74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13100.25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10437.969999999999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12576.23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1108.8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600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1877.74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39800.99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199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10523.38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50324.37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251.62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FF0000"/>
  </sheetPr>
  <dimension ref="A1:S127"/>
  <sheetViews>
    <sheetView showGridLines="0" view="pageBreakPreview" topLeftCell="A37" zoomScaleNormal="100" workbookViewId="0">
      <selection activeCell="U20" sqref="U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8867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562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79" t="s">
        <v>35</v>
      </c>
      <c r="H11" s="88">
        <f>'DADOS '!O15</f>
        <v>572520</v>
      </c>
      <c r="I11" s="79" t="s">
        <v>493</v>
      </c>
      <c r="M11" s="233"/>
    </row>
    <row r="12" spans="2:19">
      <c r="C12" s="87"/>
      <c r="E12" s="79" t="s">
        <v>36</v>
      </c>
      <c r="H12" s="88">
        <f>'DADOS '!O16</f>
        <v>265895.5</v>
      </c>
      <c r="I12" s="79" t="s">
        <v>493</v>
      </c>
    </row>
    <row r="13" spans="2:19">
      <c r="C13" s="87"/>
      <c r="H13" s="88">
        <f>H11+H12</f>
        <v>838415.5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572520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229008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5725.2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3220.43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8945.6299999999992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505</v>
      </c>
      <c r="G30" s="88"/>
    </row>
    <row r="31" spans="3:19">
      <c r="D31" s="79" t="s">
        <v>495</v>
      </c>
      <c r="G31" s="89">
        <f>H12</f>
        <v>265895.5</v>
      </c>
    </row>
    <row r="32" spans="3:19">
      <c r="D32" s="79" t="s">
        <v>496</v>
      </c>
      <c r="G32" s="89">
        <f>G31*H32</f>
        <v>106358.2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2658.96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1495.66</v>
      </c>
      <c r="H41" s="79" t="s">
        <v>502</v>
      </c>
    </row>
    <row r="43" spans="3:14">
      <c r="C43" s="79" t="s">
        <v>504</v>
      </c>
    </row>
    <row r="44" spans="3:14">
      <c r="G44" s="88">
        <f>G38+G41</f>
        <v>4154.62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13100.25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0</v>
      </c>
      <c r="I52" s="79" t="s">
        <v>510</v>
      </c>
    </row>
    <row r="53" spans="2:13">
      <c r="D53" s="79" t="s">
        <v>511</v>
      </c>
      <c r="G53" s="88"/>
      <c r="H53" s="89">
        <f>'DADOS '!O23</f>
        <v>5.89</v>
      </c>
      <c r="I53" s="79" t="s">
        <v>512</v>
      </c>
    </row>
    <row r="54" spans="2:13">
      <c r="D54" s="79" t="s">
        <v>513</v>
      </c>
      <c r="G54" s="88"/>
      <c r="H54" s="99">
        <v>1.58</v>
      </c>
      <c r="I54" s="79" t="s">
        <v>514</v>
      </c>
    </row>
    <row r="55" spans="2:13" ht="20.25" customHeight="1">
      <c r="G55" s="88"/>
      <c r="H55" s="92">
        <f>(H52/H54)*H53</f>
        <v>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838415.5</v>
      </c>
      <c r="I60" s="79" t="s">
        <v>518</v>
      </c>
    </row>
    <row r="61" spans="2:13">
      <c r="D61" s="79" t="s">
        <v>519</v>
      </c>
      <c r="G61" s="88"/>
      <c r="H61" s="91">
        <v>0.9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12576.23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523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48</v>
      </c>
      <c r="G72" s="105">
        <v>2</v>
      </c>
      <c r="H72" s="89">
        <f>'DADOS '!O25</f>
        <v>2520</v>
      </c>
      <c r="I72" s="88">
        <f t="shared" ref="I72:I74" si="0">H72*G72</f>
        <v>5040</v>
      </c>
    </row>
    <row r="73" spans="2:13">
      <c r="C73" s="79" t="s">
        <v>49</v>
      </c>
      <c r="G73" s="105">
        <v>4</v>
      </c>
      <c r="H73" s="89">
        <f>'DADOS '!O26</f>
        <v>2520</v>
      </c>
      <c r="I73" s="88">
        <f t="shared" si="0"/>
        <v>10080</v>
      </c>
    </row>
    <row r="74" spans="2:13">
      <c r="C74" s="79" t="s">
        <v>525</v>
      </c>
      <c r="G74" s="105">
        <v>12</v>
      </c>
      <c r="H74" s="89">
        <f>'DADOS '!O27</f>
        <v>720</v>
      </c>
      <c r="I74" s="88">
        <f t="shared" si="0"/>
        <v>8640</v>
      </c>
    </row>
    <row r="76" spans="2:13">
      <c r="G76" s="105"/>
      <c r="H76" s="89"/>
      <c r="I76" s="88"/>
    </row>
    <row r="77" spans="2:13">
      <c r="I77" s="88">
        <f>SUM(I72:I76)</f>
        <v>23760</v>
      </c>
      <c r="J77" s="79" t="s">
        <v>526</v>
      </c>
      <c r="L77" s="88"/>
      <c r="M77" s="79"/>
    </row>
    <row r="79" spans="2:13">
      <c r="C79" s="79" t="s">
        <v>527</v>
      </c>
      <c r="I79" s="112">
        <v>60000</v>
      </c>
    </row>
    <row r="80" spans="2:13">
      <c r="C80" s="79" t="s">
        <v>528</v>
      </c>
      <c r="I80" s="113">
        <f>I77/I79</f>
        <v>0.39600000000000002</v>
      </c>
    </row>
    <row r="81" spans="2:11">
      <c r="C81" s="79" t="s">
        <v>529</v>
      </c>
      <c r="I81" s="88">
        <f>H52</f>
        <v>0</v>
      </c>
    </row>
    <row r="82" spans="2:11" ht="16.5" customHeight="1">
      <c r="C82" s="79" t="s">
        <v>530</v>
      </c>
      <c r="I82" s="92">
        <f>I81*I80</f>
        <v>0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600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5725.2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16768.310000000001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22532.87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1877.74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13100.25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12576.23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0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600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1877.74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28254.22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141.27000000000001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7470.42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35724.639999999999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178.62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FF0000"/>
  </sheetPr>
  <dimension ref="A1:K128"/>
  <sheetViews>
    <sheetView showGridLines="0" view="pageBreakPreview" topLeftCell="A37" zoomScaleNormal="100" workbookViewId="0">
      <selection activeCell="U20" sqref="U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107520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107520</v>
      </c>
    </row>
    <row r="14" spans="2:11">
      <c r="D14" s="79" t="s">
        <v>494</v>
      </c>
    </row>
    <row r="15" spans="2:11">
      <c r="D15" s="79" t="s">
        <v>495</v>
      </c>
      <c r="G15" s="89">
        <f>H11</f>
        <v>107520</v>
      </c>
    </row>
    <row r="16" spans="2:11">
      <c r="D16" s="79" t="s">
        <v>496</v>
      </c>
      <c r="G16" s="89">
        <f>G15*H16</f>
        <v>43008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1075.2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604.79999999999995</v>
      </c>
      <c r="H25" s="79" t="s">
        <v>502</v>
      </c>
    </row>
    <row r="27" spans="3:9">
      <c r="C27" s="79" t="s">
        <v>504</v>
      </c>
    </row>
    <row r="28" spans="3:9">
      <c r="G28" s="88">
        <f>G22+G25</f>
        <v>1680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1680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6.1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1912.35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567</v>
      </c>
      <c r="G60" s="88"/>
    </row>
    <row r="61" spans="2:11">
      <c r="G61" s="88"/>
      <c r="H61" s="88">
        <f>H13</f>
        <v>107520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1075.2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570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3.3799999999999997E-2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84.77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150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4300.8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5376</v>
      </c>
      <c r="H96" s="88" t="s">
        <v>536</v>
      </c>
    </row>
    <row r="97" spans="2:11">
      <c r="D97" s="79" t="s">
        <v>54</v>
      </c>
      <c r="G97" s="88">
        <f>'DADOS '!O30</f>
        <v>39.36</v>
      </c>
      <c r="H97" s="88" t="s">
        <v>536</v>
      </c>
    </row>
    <row r="98" spans="2:11">
      <c r="D98" s="79" t="s">
        <v>539</v>
      </c>
      <c r="G98" s="88">
        <f>SUM(G94:G97)</f>
        <v>9716.16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809.68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100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1680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1912.35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1075.2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84.77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150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809.68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100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5812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29.06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</sheetPr>
  <dimension ref="A2:J47"/>
  <sheetViews>
    <sheetView showGridLines="0" view="pageBreakPreview" topLeftCell="A14" zoomScaleNormal="100" workbookViewId="0">
      <selection activeCell="U20" sqref="U20"/>
    </sheetView>
  </sheetViews>
  <sheetFormatPr defaultColWidth="9" defaultRowHeight="13.8"/>
  <cols>
    <col min="1" max="1" width="1.109375" style="232" customWidth="1"/>
    <col min="2" max="2" width="9.88671875" style="232" customWidth="1"/>
    <col min="3" max="3" width="32.5546875" style="232" customWidth="1"/>
    <col min="4" max="4" width="5.109375" style="232" customWidth="1"/>
    <col min="5" max="5" width="9.21875" style="232"/>
    <col min="6" max="6" width="13.88671875" style="232" customWidth="1"/>
    <col min="7" max="7" width="15.6640625" style="232" customWidth="1"/>
    <col min="8" max="8" width="12.6640625" style="232" customWidth="1"/>
    <col min="9" max="9" width="16" style="232" customWidth="1"/>
    <col min="10" max="10" width="1.33203125" style="232" customWidth="1"/>
  </cols>
  <sheetData>
    <row r="2" spans="2:9">
      <c r="B2" s="1332" t="s">
        <v>434</v>
      </c>
      <c r="C2" s="1332"/>
      <c r="D2" s="1332"/>
      <c r="E2" s="1332"/>
      <c r="F2" s="1332"/>
      <c r="G2" s="1332"/>
      <c r="H2" s="1332"/>
      <c r="I2" s="1332"/>
    </row>
    <row r="4" spans="2:9" ht="38.25" customHeight="1">
      <c r="B4" s="500" t="s">
        <v>215</v>
      </c>
      <c r="C4" s="1363" t="s">
        <v>232</v>
      </c>
      <c r="D4" s="1364"/>
      <c r="E4" s="1364"/>
      <c r="F4" s="1364"/>
      <c r="G4" s="1364"/>
      <c r="H4" s="1364"/>
      <c r="I4" s="1365"/>
    </row>
    <row r="5" spans="2:9" ht="18">
      <c r="B5" s="501" t="s">
        <v>63</v>
      </c>
      <c r="C5" s="502"/>
      <c r="D5" s="503"/>
      <c r="E5" s="504"/>
      <c r="F5" s="504"/>
      <c r="G5" s="504"/>
      <c r="H5" s="504"/>
      <c r="I5" s="504"/>
    </row>
    <row r="6" spans="2:9">
      <c r="B6" s="505"/>
      <c r="C6" s="505"/>
      <c r="D6" s="505"/>
      <c r="E6" s="505"/>
      <c r="F6" s="505"/>
      <c r="G6" s="505"/>
      <c r="H6" s="505"/>
      <c r="I6" s="505"/>
    </row>
    <row r="7" spans="2:9">
      <c r="B7" s="506" t="s">
        <v>5</v>
      </c>
      <c r="C7" s="507" t="s">
        <v>435</v>
      </c>
      <c r="D7" s="508"/>
      <c r="E7" s="506" t="s">
        <v>266</v>
      </c>
      <c r="F7" s="506" t="s">
        <v>267</v>
      </c>
      <c r="G7" s="506" t="s">
        <v>81</v>
      </c>
      <c r="H7" s="509" t="s">
        <v>436</v>
      </c>
      <c r="I7" s="506" t="s">
        <v>437</v>
      </c>
    </row>
    <row r="8" spans="2:9">
      <c r="B8" s="510"/>
      <c r="C8" s="511"/>
      <c r="D8" s="511"/>
      <c r="E8" s="511"/>
      <c r="F8" s="511"/>
      <c r="G8" s="511"/>
      <c r="H8" s="511"/>
      <c r="I8" s="511"/>
    </row>
    <row r="9" spans="2:9">
      <c r="B9" s="512">
        <v>1</v>
      </c>
      <c r="C9" s="513" t="s">
        <v>217</v>
      </c>
      <c r="D9" s="514"/>
      <c r="E9" s="515"/>
      <c r="F9" s="515"/>
      <c r="G9" s="515"/>
      <c r="H9" s="515"/>
      <c r="I9" s="515"/>
    </row>
    <row r="10" spans="2:9">
      <c r="B10" s="516"/>
      <c r="C10" s="334" t="s">
        <v>571</v>
      </c>
      <c r="D10" s="517"/>
      <c r="E10" s="518"/>
      <c r="F10" s="518"/>
      <c r="G10" s="518"/>
      <c r="H10" s="518"/>
      <c r="I10" s="583"/>
    </row>
    <row r="11" spans="2:9">
      <c r="B11" s="519"/>
      <c r="C11" s="520" t="s">
        <v>234</v>
      </c>
      <c r="D11" s="521"/>
      <c r="E11" s="522" t="s">
        <v>10</v>
      </c>
      <c r="F11" s="522">
        <v>1</v>
      </c>
      <c r="G11" s="522">
        <f>'MO MOT'!U11</f>
        <v>5014.5200000000004</v>
      </c>
      <c r="H11" s="522">
        <f>'MO MOT'!AB11</f>
        <v>1098.6400000000001</v>
      </c>
      <c r="I11" s="408">
        <f>SUM(G11:H11)*F11</f>
        <v>6113.16</v>
      </c>
    </row>
    <row r="12" spans="2:9">
      <c r="B12" s="519"/>
      <c r="C12" s="520" t="s">
        <v>235</v>
      </c>
      <c r="D12" s="521"/>
      <c r="E12" s="522" t="s">
        <v>10</v>
      </c>
      <c r="F12" s="522">
        <v>2</v>
      </c>
      <c r="G12" s="522">
        <f>'MO ASSEIO'!U15</f>
        <v>3433.31</v>
      </c>
      <c r="H12" s="522">
        <f>'MO ASSEIO'!AB15</f>
        <v>827.38</v>
      </c>
      <c r="I12" s="408">
        <f>SUM(G12:H12)*F12</f>
        <v>8521.3799999999992</v>
      </c>
    </row>
    <row r="13" spans="2:9">
      <c r="B13" s="519"/>
      <c r="C13" s="520"/>
      <c r="D13" s="521"/>
      <c r="E13" s="522"/>
      <c r="F13" s="522"/>
      <c r="G13" s="522"/>
      <c r="H13" s="522"/>
      <c r="I13" s="408"/>
    </row>
    <row r="14" spans="2:9">
      <c r="B14" s="519"/>
      <c r="C14" s="520"/>
      <c r="D14" s="521"/>
      <c r="E14" s="522"/>
      <c r="F14" s="522"/>
      <c r="G14" s="522"/>
      <c r="H14" s="522"/>
      <c r="I14" s="408"/>
    </row>
    <row r="15" spans="2:9">
      <c r="B15" s="519"/>
      <c r="C15" s="523"/>
      <c r="D15" s="524"/>
      <c r="E15" s="522"/>
      <c r="F15" s="522"/>
      <c r="G15" s="522"/>
      <c r="H15" s="522"/>
      <c r="I15" s="408"/>
    </row>
    <row r="16" spans="2:9">
      <c r="B16" s="519"/>
      <c r="C16" s="523"/>
      <c r="D16" s="524"/>
      <c r="E16" s="522"/>
      <c r="F16" s="525"/>
      <c r="G16" s="522"/>
      <c r="H16" s="522"/>
      <c r="I16" s="408"/>
    </row>
    <row r="17" spans="2:9">
      <c r="B17" s="519"/>
      <c r="C17" s="523"/>
      <c r="D17" s="524"/>
      <c r="E17" s="522"/>
      <c r="F17" s="522"/>
      <c r="G17" s="522"/>
      <c r="H17" s="522"/>
      <c r="I17" s="408"/>
    </row>
    <row r="18" spans="2:9">
      <c r="B18" s="519"/>
      <c r="C18" s="520"/>
      <c r="D18" s="524"/>
      <c r="E18" s="522"/>
      <c r="F18" s="522"/>
      <c r="G18" s="522"/>
      <c r="H18" s="522"/>
      <c r="I18" s="408"/>
    </row>
    <row r="19" spans="2:9">
      <c r="B19" s="519"/>
      <c r="C19" s="520"/>
      <c r="D19" s="524"/>
      <c r="E19" s="522"/>
      <c r="F19" s="522"/>
      <c r="G19" s="522"/>
      <c r="H19" s="522"/>
      <c r="I19" s="408"/>
    </row>
    <row r="20" spans="2:9">
      <c r="B20" s="519"/>
      <c r="C20" s="520"/>
      <c r="D20" s="524"/>
      <c r="E20" s="522"/>
      <c r="F20" s="522"/>
      <c r="G20" s="522"/>
      <c r="H20" s="522"/>
      <c r="I20" s="408"/>
    </row>
    <row r="21" spans="2:9">
      <c r="B21" s="519"/>
      <c r="C21" s="523"/>
      <c r="D21" s="524"/>
      <c r="E21" s="526"/>
      <c r="F21" s="527"/>
      <c r="G21" s="522"/>
      <c r="H21" s="522"/>
      <c r="I21" s="408"/>
    </row>
    <row r="22" spans="2:9">
      <c r="B22" s="528"/>
      <c r="C22" s="529" t="s">
        <v>87</v>
      </c>
      <c r="D22" s="530"/>
      <c r="E22" s="531"/>
      <c r="F22" s="532">
        <f>SUM(F10:F21)</f>
        <v>3</v>
      </c>
      <c r="G22" s="533"/>
      <c r="H22" s="533"/>
      <c r="I22" s="584"/>
    </row>
    <row r="23" spans="2:9" ht="15.6">
      <c r="B23" s="534"/>
      <c r="C23" s="504"/>
      <c r="D23" s="504"/>
      <c r="E23" s="504"/>
      <c r="F23" s="535"/>
      <c r="G23" s="536">
        <f>G11*F11+G12*F12</f>
        <v>11881.14</v>
      </c>
      <c r="H23" s="536">
        <f>H11*F11+H12*F12</f>
        <v>2753.4</v>
      </c>
      <c r="I23" s="585">
        <f>SUM(I10:I22)</f>
        <v>14634.54</v>
      </c>
    </row>
    <row r="24" spans="2:9" ht="15.6">
      <c r="B24" s="537"/>
      <c r="C24" s="505"/>
      <c r="D24" s="505"/>
      <c r="E24" s="505"/>
      <c r="F24" s="538"/>
      <c r="G24" s="1336">
        <f>H23+G23</f>
        <v>14634.54</v>
      </c>
      <c r="H24" s="1337"/>
      <c r="I24" s="586"/>
    </row>
    <row r="25" spans="2:9" ht="15.6">
      <c r="B25" s="539"/>
      <c r="C25" s="1330" t="s">
        <v>441</v>
      </c>
      <c r="D25" s="1331"/>
      <c r="E25" s="1331"/>
      <c r="F25" s="1331"/>
      <c r="G25" s="1331"/>
      <c r="H25" s="540"/>
      <c r="I25" s="587">
        <f>G24</f>
        <v>14634.54</v>
      </c>
    </row>
    <row r="26" spans="2:9">
      <c r="B26" s="510"/>
      <c r="C26" s="541"/>
      <c r="D26" s="541"/>
      <c r="E26" s="1252" t="s">
        <v>572</v>
      </c>
      <c r="F26" s="541"/>
      <c r="G26" s="541"/>
      <c r="H26" s="541"/>
      <c r="I26" s="588"/>
    </row>
    <row r="27" spans="2:9">
      <c r="B27" s="512">
        <v>2</v>
      </c>
      <c r="C27" s="542" t="s">
        <v>442</v>
      </c>
      <c r="D27" s="543"/>
      <c r="E27" s="544" t="s">
        <v>245</v>
      </c>
      <c r="F27" s="545"/>
      <c r="G27" s="546"/>
      <c r="H27" s="543"/>
      <c r="I27" s="589"/>
    </row>
    <row r="28" spans="2:9">
      <c r="B28" s="516"/>
      <c r="C28" s="547" t="s">
        <v>443</v>
      </c>
      <c r="D28" s="517"/>
      <c r="E28" s="518" t="s">
        <v>444</v>
      </c>
      <c r="F28" s="518">
        <v>1</v>
      </c>
      <c r="G28" s="548">
        <f>FERRAMENTAS!C26</f>
        <v>388.64</v>
      </c>
      <c r="H28" s="549"/>
      <c r="I28" s="408">
        <f>G28*F28</f>
        <v>388.64</v>
      </c>
    </row>
    <row r="29" spans="2:9">
      <c r="B29" s="550"/>
      <c r="C29" s="520" t="s">
        <v>445</v>
      </c>
      <c r="D29" s="521"/>
      <c r="E29" s="522" t="s">
        <v>444</v>
      </c>
      <c r="F29" s="522">
        <v>1</v>
      </c>
      <c r="G29" s="551">
        <f>EPIS!E21</f>
        <v>443.53</v>
      </c>
      <c r="H29" s="552"/>
      <c r="I29" s="408">
        <f>G29*F29</f>
        <v>443.53</v>
      </c>
    </row>
    <row r="30" spans="2:9">
      <c r="B30" s="519"/>
      <c r="C30" s="1366" t="s">
        <v>37</v>
      </c>
      <c r="D30" s="1367"/>
      <c r="E30" s="522" t="s">
        <v>444</v>
      </c>
      <c r="F30" s="522">
        <v>15</v>
      </c>
      <c r="G30" s="553">
        <f>'CONTAINER DE AÇO '!I48</f>
        <v>157.99</v>
      </c>
      <c r="H30" s="554"/>
      <c r="I30" s="408">
        <f>G30*F30</f>
        <v>2369.85</v>
      </c>
    </row>
    <row r="31" spans="2:9">
      <c r="B31" s="528"/>
      <c r="C31" s="520" t="s">
        <v>573</v>
      </c>
      <c r="D31" s="555"/>
      <c r="E31" s="522" t="s">
        <v>574</v>
      </c>
      <c r="F31" s="522">
        <v>215</v>
      </c>
      <c r="G31" s="556">
        <f>'DADOS '!D15</f>
        <v>20</v>
      </c>
      <c r="H31" s="554"/>
      <c r="I31" s="408">
        <f>G31*F31</f>
        <v>4300</v>
      </c>
    </row>
    <row r="32" spans="2:9" ht="15.6">
      <c r="B32" s="539"/>
      <c r="C32" s="1330" t="s">
        <v>446</v>
      </c>
      <c r="D32" s="1331"/>
      <c r="E32" s="1331"/>
      <c r="F32" s="1331"/>
      <c r="G32" s="1331"/>
      <c r="H32" s="540"/>
      <c r="I32" s="590">
        <f>SUM(I28:I31)</f>
        <v>7502.02</v>
      </c>
    </row>
    <row r="33" spans="2:9">
      <c r="B33" s="510"/>
      <c r="C33" s="541"/>
      <c r="D33" s="541"/>
      <c r="E33" s="541"/>
      <c r="F33" s="541"/>
      <c r="G33" s="541"/>
      <c r="H33" s="541"/>
      <c r="I33" s="541"/>
    </row>
    <row r="34" spans="2:9">
      <c r="B34" s="512">
        <v>3</v>
      </c>
      <c r="C34" s="542" t="s">
        <v>228</v>
      </c>
      <c r="D34" s="557"/>
      <c r="E34" s="544" t="s">
        <v>245</v>
      </c>
      <c r="F34" s="544" t="s">
        <v>575</v>
      </c>
      <c r="G34" s="546"/>
      <c r="H34" s="543"/>
      <c r="I34" s="545"/>
    </row>
    <row r="35" spans="2:9">
      <c r="B35" s="519"/>
      <c r="C35" s="1361" t="s">
        <v>576</v>
      </c>
      <c r="D35" s="1362"/>
      <c r="E35" s="522" t="s">
        <v>256</v>
      </c>
      <c r="F35" s="522">
        <v>1</v>
      </c>
      <c r="G35" s="553">
        <f>'CAM CARROC HIGI'!I116</f>
        <v>16724.2</v>
      </c>
      <c r="H35" s="554"/>
      <c r="I35" s="408">
        <f>G35</f>
        <v>16724.2</v>
      </c>
    </row>
    <row r="36" spans="2:9" ht="15.6">
      <c r="B36" s="539"/>
      <c r="C36" s="1330" t="s">
        <v>450</v>
      </c>
      <c r="D36" s="1331"/>
      <c r="E36" s="1331"/>
      <c r="F36" s="1331"/>
      <c r="G36" s="1331"/>
      <c r="H36" s="540"/>
      <c r="I36" s="591">
        <f>SUM(I35:I35)</f>
        <v>16724.2</v>
      </c>
    </row>
    <row r="37" spans="2:9">
      <c r="B37" s="558"/>
      <c r="C37" s="559"/>
      <c r="D37" s="559"/>
      <c r="E37" s="559"/>
      <c r="F37" s="559"/>
      <c r="G37" s="559"/>
      <c r="H37" s="559"/>
      <c r="I37" s="592"/>
    </row>
    <row r="38" spans="2:9" ht="15.6">
      <c r="B38" s="560">
        <v>4</v>
      </c>
      <c r="C38" s="561" t="s">
        <v>451</v>
      </c>
      <c r="D38" s="562"/>
      <c r="E38" s="562"/>
      <c r="F38" s="562"/>
      <c r="G38" s="562"/>
      <c r="H38" s="563">
        <v>0</v>
      </c>
      <c r="I38" s="593">
        <v>0</v>
      </c>
    </row>
    <row r="39" spans="2:9" ht="15.6">
      <c r="B39" s="564"/>
      <c r="C39" s="562"/>
      <c r="D39" s="562"/>
      <c r="E39" s="562"/>
      <c r="F39" s="562"/>
      <c r="G39" s="562"/>
      <c r="H39" s="565"/>
      <c r="I39" s="594"/>
    </row>
    <row r="40" spans="2:9" ht="15.6">
      <c r="B40" s="566" t="s">
        <v>452</v>
      </c>
      <c r="C40" s="567"/>
      <c r="D40" s="567"/>
      <c r="E40" s="567"/>
      <c r="F40" s="567"/>
      <c r="G40" s="568"/>
      <c r="H40" s="569"/>
      <c r="I40" s="595">
        <f>I25+I32+I36+I38</f>
        <v>38860.76</v>
      </c>
    </row>
    <row r="41" spans="2:9" ht="15.6">
      <c r="B41" s="566" t="s">
        <v>577</v>
      </c>
      <c r="C41" s="567"/>
      <c r="D41" s="567"/>
      <c r="E41" s="570"/>
      <c r="F41" s="567"/>
      <c r="G41" s="571">
        <v>1</v>
      </c>
      <c r="H41" s="571"/>
      <c r="I41" s="595">
        <f>I40</f>
        <v>38860.76</v>
      </c>
    </row>
    <row r="42" spans="2:9" ht="15.6">
      <c r="B42" s="566"/>
      <c r="C42" s="572"/>
      <c r="D42" s="567"/>
      <c r="E42" s="567"/>
      <c r="F42" s="567"/>
      <c r="G42" s="567"/>
      <c r="H42" s="573"/>
      <c r="I42" s="596"/>
    </row>
    <row r="43" spans="2:9" ht="15.6">
      <c r="B43" s="566"/>
      <c r="C43" s="567" t="s">
        <v>454</v>
      </c>
      <c r="D43" s="567"/>
      <c r="E43" s="567"/>
      <c r="F43" s="567"/>
      <c r="G43" s="568"/>
      <c r="H43" s="574">
        <f>'DADOS '!E22</f>
        <v>0.26440000000000002</v>
      </c>
      <c r="I43" s="597">
        <f>I41*H43</f>
        <v>10274.785</v>
      </c>
    </row>
    <row r="44" spans="2:9" ht="15.6">
      <c r="B44" s="566"/>
      <c r="C44" s="567"/>
      <c r="D44" s="567"/>
      <c r="E44" s="567"/>
      <c r="F44" s="567"/>
      <c r="G44" s="575"/>
      <c r="H44" s="576"/>
      <c r="I44" s="598"/>
    </row>
    <row r="45" spans="2:9" ht="15.6">
      <c r="B45" s="504"/>
      <c r="C45" s="577"/>
      <c r="D45" s="577"/>
      <c r="E45" s="577"/>
      <c r="F45" s="577"/>
      <c r="G45" s="577"/>
      <c r="H45" s="577"/>
      <c r="I45" s="599"/>
    </row>
    <row r="46" spans="2:9" ht="15.6">
      <c r="B46" s="578" t="s">
        <v>455</v>
      </c>
      <c r="C46" s="579"/>
      <c r="D46" s="579"/>
      <c r="E46" s="579"/>
      <c r="F46" s="580" t="s">
        <v>281</v>
      </c>
      <c r="G46" s="581"/>
      <c r="H46" s="582"/>
      <c r="I46" s="600">
        <f>I43+I41</f>
        <v>49135.55</v>
      </c>
    </row>
    <row r="47" spans="2:9" ht="15.6">
      <c r="B47" s="504"/>
      <c r="C47" s="577"/>
      <c r="D47" s="577"/>
      <c r="E47" s="577"/>
      <c r="F47" s="577"/>
      <c r="G47" s="577"/>
      <c r="H47" s="577"/>
      <c r="I47" s="599"/>
    </row>
  </sheetData>
  <mergeCells count="8">
    <mergeCell ref="C32:G32"/>
    <mergeCell ref="C35:D35"/>
    <mergeCell ref="C36:G36"/>
    <mergeCell ref="B2:I2"/>
    <mergeCell ref="C4:I4"/>
    <mergeCell ref="G24:H24"/>
    <mergeCell ref="C25:G25"/>
    <mergeCell ref="C30:D30"/>
  </mergeCells>
  <pageMargins left="0.98425196850393704" right="0.78740157480314998" top="1.37795275590551" bottom="1.37795275590551" header="0.31496062992126" footer="0.31496062992126"/>
  <pageSetup paperSize="9" scale="71" orientation="portrait" r:id="rId1"/>
  <ignoredErrors>
    <ignoredError sqref="I23" emptyCellReference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</sheetPr>
  <dimension ref="A2:J33"/>
  <sheetViews>
    <sheetView showGridLines="0" view="pageBreakPreview" topLeftCell="A4" zoomScaleNormal="100" workbookViewId="0">
      <selection activeCell="U20" sqref="U20"/>
    </sheetView>
  </sheetViews>
  <sheetFormatPr defaultColWidth="9" defaultRowHeight="13.8"/>
  <cols>
    <col min="1" max="1" width="1.6640625" style="425" customWidth="1"/>
    <col min="2" max="2" width="33" style="425" customWidth="1"/>
    <col min="3" max="3" width="15" style="425" customWidth="1"/>
    <col min="4" max="4" width="10.6640625" style="425" customWidth="1"/>
    <col min="5" max="5" width="10.5546875" style="425" customWidth="1"/>
    <col min="6" max="6" width="9" style="425" customWidth="1"/>
    <col min="7" max="7" width="12.21875" style="425" customWidth="1"/>
    <col min="8" max="9" width="1.6640625" style="425" customWidth="1"/>
  </cols>
  <sheetData>
    <row r="2" spans="2:10" ht="28.5" customHeight="1">
      <c r="B2" s="1368" t="s">
        <v>457</v>
      </c>
      <c r="C2" s="1369"/>
      <c r="D2" s="1369"/>
      <c r="E2" s="1369"/>
      <c r="F2" s="1369"/>
      <c r="G2" s="1370"/>
      <c r="H2" s="462"/>
      <c r="I2" s="462"/>
    </row>
    <row r="3" spans="2:10">
      <c r="B3" s="463"/>
      <c r="C3" s="463"/>
      <c r="D3" s="463"/>
      <c r="E3" s="463"/>
      <c r="F3" s="463"/>
      <c r="G3" s="463"/>
      <c r="H3" s="462"/>
      <c r="I3" s="462"/>
    </row>
    <row r="4" spans="2:10" ht="39.75" customHeight="1">
      <c r="B4" s="1371" t="s">
        <v>578</v>
      </c>
      <c r="C4" s="1363"/>
      <c r="D4" s="1363"/>
      <c r="E4" s="1363"/>
      <c r="F4" s="1363"/>
      <c r="G4" s="1372"/>
      <c r="I4" s="462"/>
    </row>
    <row r="5" spans="2:10">
      <c r="B5" s="455"/>
      <c r="C5" s="455"/>
      <c r="D5" s="455"/>
      <c r="E5" s="455"/>
      <c r="F5" s="455"/>
      <c r="G5" s="455"/>
      <c r="H5" s="455"/>
      <c r="I5" s="455"/>
    </row>
    <row r="6" spans="2:10">
      <c r="B6" s="1374" t="s">
        <v>5</v>
      </c>
      <c r="C6" s="464"/>
      <c r="D6" s="1373" t="s">
        <v>459</v>
      </c>
      <c r="E6" s="1373"/>
      <c r="F6" s="1373"/>
      <c r="G6" s="1373"/>
    </row>
    <row r="7" spans="2:10" ht="27.6">
      <c r="B7" s="1375"/>
      <c r="C7" s="465" t="s">
        <v>460</v>
      </c>
      <c r="D7" s="466"/>
      <c r="E7" s="467" t="s">
        <v>462</v>
      </c>
      <c r="F7" s="465" t="s">
        <v>463</v>
      </c>
      <c r="G7" s="466" t="s">
        <v>87</v>
      </c>
    </row>
    <row r="8" spans="2:10">
      <c r="B8" s="468"/>
      <c r="C8" s="469"/>
      <c r="D8" s="469"/>
      <c r="E8" s="470"/>
      <c r="F8" s="471"/>
      <c r="G8" s="471"/>
    </row>
    <row r="9" spans="2:10">
      <c r="B9" s="472" t="s">
        <v>465</v>
      </c>
      <c r="C9" s="473">
        <v>360</v>
      </c>
      <c r="D9" s="474">
        <f t="shared" ref="D9:D13" si="0">360/C9</f>
        <v>1</v>
      </c>
      <c r="E9" s="475">
        <v>2</v>
      </c>
      <c r="F9" s="476">
        <f>'DADOS '!O9</f>
        <v>71.5</v>
      </c>
      <c r="G9" s="477">
        <f t="shared" ref="G9:G13" si="1">F9*E9*D9</f>
        <v>143</v>
      </c>
    </row>
    <row r="10" spans="2:10">
      <c r="B10" s="472" t="s">
        <v>466</v>
      </c>
      <c r="C10" s="473">
        <v>360</v>
      </c>
      <c r="D10" s="474">
        <f t="shared" si="0"/>
        <v>1</v>
      </c>
      <c r="E10" s="475">
        <v>2</v>
      </c>
      <c r="F10" s="476">
        <f>'DADOS '!O10</f>
        <v>37</v>
      </c>
      <c r="G10" s="477">
        <f t="shared" si="1"/>
        <v>74</v>
      </c>
    </row>
    <row r="11" spans="2:10">
      <c r="B11" s="472" t="s">
        <v>579</v>
      </c>
      <c r="C11" s="473"/>
      <c r="D11" s="473">
        <v>1</v>
      </c>
      <c r="E11" s="475">
        <v>3030</v>
      </c>
      <c r="F11" s="476">
        <f>'DADOS '!O7</f>
        <v>0.49</v>
      </c>
      <c r="G11" s="477">
        <f t="shared" si="1"/>
        <v>1484.7</v>
      </c>
      <c r="J11" s="499"/>
    </row>
    <row r="12" spans="2:10">
      <c r="B12" s="472" t="s">
        <v>16</v>
      </c>
      <c r="C12" s="473">
        <v>60</v>
      </c>
      <c r="D12" s="474">
        <f t="shared" si="0"/>
        <v>6</v>
      </c>
      <c r="E12" s="475">
        <f>2*D12</f>
        <v>12</v>
      </c>
      <c r="F12" s="476">
        <f>'DADOS '!O6</f>
        <v>34.25</v>
      </c>
      <c r="G12" s="477">
        <f t="shared" si="1"/>
        <v>2466</v>
      </c>
      <c r="J12" s="499"/>
    </row>
    <row r="13" spans="2:10">
      <c r="B13" s="478" t="s">
        <v>9</v>
      </c>
      <c r="C13" s="473">
        <v>180</v>
      </c>
      <c r="D13" s="474">
        <f t="shared" si="0"/>
        <v>2</v>
      </c>
      <c r="E13" s="475">
        <f>2*D13</f>
        <v>4</v>
      </c>
      <c r="F13" s="476">
        <f>'DADOS '!O4</f>
        <v>62</v>
      </c>
      <c r="G13" s="477">
        <f t="shared" si="1"/>
        <v>496</v>
      </c>
    </row>
    <row r="14" spans="2:10">
      <c r="B14" s="472"/>
      <c r="C14" s="473"/>
      <c r="D14" s="473"/>
      <c r="E14" s="475"/>
      <c r="F14" s="476"/>
      <c r="G14" s="476"/>
    </row>
    <row r="15" spans="2:10">
      <c r="B15" s="472"/>
      <c r="C15" s="473"/>
      <c r="D15" s="473"/>
      <c r="E15" s="475"/>
      <c r="F15" s="476"/>
      <c r="G15" s="476"/>
    </row>
    <row r="16" spans="2:10">
      <c r="B16" s="472"/>
      <c r="C16" s="473"/>
      <c r="D16" s="473"/>
      <c r="E16" s="475"/>
      <c r="F16" s="476"/>
      <c r="G16" s="476"/>
    </row>
    <row r="17" spans="2:7">
      <c r="B17" s="472"/>
      <c r="C17" s="473"/>
      <c r="D17" s="473"/>
      <c r="E17" s="475"/>
      <c r="F17" s="476"/>
      <c r="G17" s="476"/>
    </row>
    <row r="18" spans="2:7">
      <c r="B18" s="472"/>
      <c r="C18" s="473"/>
      <c r="D18" s="473"/>
      <c r="E18" s="475"/>
      <c r="F18" s="476"/>
      <c r="G18" s="476"/>
    </row>
    <row r="19" spans="2:7">
      <c r="B19" s="472"/>
      <c r="C19" s="473"/>
      <c r="D19" s="473"/>
      <c r="E19" s="475"/>
      <c r="F19" s="476"/>
      <c r="G19" s="476"/>
    </row>
    <row r="20" spans="2:7">
      <c r="B20" s="472"/>
      <c r="C20" s="473"/>
      <c r="D20" s="473"/>
      <c r="E20" s="475"/>
      <c r="F20" s="476"/>
      <c r="G20" s="476"/>
    </row>
    <row r="21" spans="2:7">
      <c r="B21" s="472"/>
      <c r="C21" s="473"/>
      <c r="D21" s="473"/>
      <c r="E21" s="475"/>
      <c r="F21" s="476"/>
      <c r="G21" s="476"/>
    </row>
    <row r="22" spans="2:7">
      <c r="B22" s="479"/>
      <c r="C22" s="480"/>
      <c r="D22" s="480"/>
      <c r="E22" s="481"/>
      <c r="F22" s="482"/>
      <c r="G22" s="482"/>
    </row>
    <row r="23" spans="2:7">
      <c r="B23" s="464"/>
      <c r="C23" s="483"/>
      <c r="D23" s="483"/>
      <c r="E23" s="484"/>
      <c r="F23" s="485"/>
      <c r="G23" s="485"/>
    </row>
    <row r="24" spans="2:7">
      <c r="B24" s="486"/>
      <c r="C24" s="487"/>
      <c r="D24" s="487"/>
      <c r="E24" s="488"/>
      <c r="F24" s="489"/>
      <c r="G24" s="490">
        <f>SUM(G9:G23)</f>
        <v>4663.7</v>
      </c>
    </row>
    <row r="26" spans="2:7">
      <c r="B26" s="491" t="s">
        <v>469</v>
      </c>
      <c r="C26" s="492">
        <f>G24/12</f>
        <v>388.64</v>
      </c>
    </row>
    <row r="28" spans="2:7">
      <c r="B28" s="493"/>
      <c r="C28" s="494"/>
    </row>
    <row r="29" spans="2:7">
      <c r="B29" s="495" t="s">
        <v>580</v>
      </c>
      <c r="C29" s="496">
        <f>'ITEM 2 - MANUT HIG. CONT.'!F12</f>
        <v>2</v>
      </c>
    </row>
    <row r="30" spans="2:7">
      <c r="B30" s="495" t="s">
        <v>581</v>
      </c>
      <c r="C30" s="496">
        <f>'ITEM 2 - MANUT HIG. CONT.'!F11</f>
        <v>1</v>
      </c>
    </row>
    <row r="31" spans="2:7">
      <c r="B31" s="486" t="s">
        <v>582</v>
      </c>
      <c r="C31" s="497">
        <f>SUM(C29:C30)</f>
        <v>3</v>
      </c>
    </row>
    <row r="33" spans="2:3">
      <c r="B33" s="450" t="s">
        <v>474</v>
      </c>
      <c r="C33" s="498">
        <f>C26/C31</f>
        <v>129.55000000000001</v>
      </c>
    </row>
  </sheetData>
  <mergeCells count="4">
    <mergeCell ref="B2:G2"/>
    <mergeCell ref="B4:G4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  <colBreaks count="1" manualBreakCount="1">
    <brk id="8" max="35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</sheetPr>
  <dimension ref="A2:K43"/>
  <sheetViews>
    <sheetView showGridLines="0" view="pageBreakPreview" zoomScaleNormal="100" workbookViewId="0">
      <selection activeCell="U20" sqref="U20"/>
    </sheetView>
  </sheetViews>
  <sheetFormatPr defaultColWidth="9" defaultRowHeight="13.8"/>
  <cols>
    <col min="1" max="1" width="1.6640625" style="425" customWidth="1"/>
    <col min="2" max="2" width="8.33203125" style="425" customWidth="1"/>
    <col min="3" max="3" width="14.6640625" style="425" customWidth="1"/>
    <col min="4" max="4" width="14.5546875" style="425" customWidth="1"/>
    <col min="5" max="5" width="23.33203125" style="425" customWidth="1"/>
    <col min="6" max="6" width="12.44140625" style="425" customWidth="1"/>
    <col min="7" max="7" width="14.6640625" style="425" customWidth="1"/>
    <col min="8" max="8" width="13.6640625" style="425" customWidth="1"/>
    <col min="9" max="9" width="15.33203125" style="425" customWidth="1"/>
    <col min="10" max="10" width="2.109375" style="425" customWidth="1"/>
    <col min="11" max="11" width="15.5546875" style="426" customWidth="1"/>
  </cols>
  <sheetData>
    <row r="2" spans="2:10">
      <c r="B2" s="427" t="s">
        <v>475</v>
      </c>
      <c r="C2" s="428"/>
      <c r="D2" s="428"/>
      <c r="E2" s="428"/>
      <c r="F2" s="428"/>
      <c r="G2" s="428"/>
      <c r="H2" s="428"/>
      <c r="I2" s="457"/>
    </row>
    <row r="4" spans="2:10" ht="20.25" customHeight="1">
      <c r="B4" s="1371" t="s">
        <v>583</v>
      </c>
      <c r="C4" s="1363"/>
      <c r="D4" s="1363"/>
      <c r="E4" s="1363"/>
      <c r="F4" s="1363"/>
      <c r="G4" s="1363"/>
      <c r="H4" s="1363"/>
      <c r="I4" s="1372"/>
    </row>
    <row r="5" spans="2:10">
      <c r="B5" s="429"/>
    </row>
    <row r="6" spans="2:10" ht="55.2">
      <c r="B6" s="430" t="s">
        <v>476</v>
      </c>
      <c r="C6" s="430" t="s">
        <v>477</v>
      </c>
      <c r="D6" s="430" t="s">
        <v>478</v>
      </c>
      <c r="E6" s="430" t="s">
        <v>479</v>
      </c>
      <c r="F6" s="430" t="s">
        <v>480</v>
      </c>
      <c r="G6" s="430" t="s">
        <v>584</v>
      </c>
      <c r="H6" s="430" t="s">
        <v>482</v>
      </c>
      <c r="I6" s="430" t="s">
        <v>483</v>
      </c>
    </row>
    <row r="7" spans="2:10">
      <c r="B7" s="1376">
        <v>2</v>
      </c>
      <c r="C7" s="1379" t="s">
        <v>223</v>
      </c>
      <c r="D7" s="1383">
        <f>FERRAMENTAS!C30</f>
        <v>1</v>
      </c>
      <c r="E7" s="431" t="s">
        <v>11</v>
      </c>
      <c r="F7" s="243">
        <f>3*3</f>
        <v>9</v>
      </c>
      <c r="G7" s="243">
        <f>F7*D7</f>
        <v>9</v>
      </c>
      <c r="H7" s="432">
        <f>'DADOS '!W4</f>
        <v>69</v>
      </c>
      <c r="I7" s="458">
        <f t="shared" ref="I7:I18" si="0">H7*G7</f>
        <v>621</v>
      </c>
      <c r="J7" s="459"/>
    </row>
    <row r="8" spans="2:10">
      <c r="B8" s="1377"/>
      <c r="C8" s="1380"/>
      <c r="D8" s="1384"/>
      <c r="E8" s="434" t="s">
        <v>21</v>
      </c>
      <c r="F8" s="247">
        <f>3*3</f>
        <v>9</v>
      </c>
      <c r="G8" s="247">
        <f t="shared" ref="G8:G11" si="1">F8*$D$7</f>
        <v>9</v>
      </c>
      <c r="H8" s="435">
        <f>'DADOS '!W8</f>
        <v>29</v>
      </c>
      <c r="I8" s="458">
        <f t="shared" si="0"/>
        <v>261</v>
      </c>
      <c r="J8" s="459"/>
    </row>
    <row r="9" spans="2:10">
      <c r="B9" s="1377"/>
      <c r="C9" s="1380"/>
      <c r="D9" s="1384"/>
      <c r="E9" s="434" t="s">
        <v>19</v>
      </c>
      <c r="F9" s="247">
        <v>2</v>
      </c>
      <c r="G9" s="247">
        <f t="shared" si="1"/>
        <v>2</v>
      </c>
      <c r="H9" s="435">
        <f>'DADOS '!W7</f>
        <v>57</v>
      </c>
      <c r="I9" s="458">
        <f t="shared" si="0"/>
        <v>114</v>
      </c>
      <c r="J9" s="459"/>
    </row>
    <row r="10" spans="2:10">
      <c r="B10" s="1377"/>
      <c r="C10" s="1380"/>
      <c r="D10" s="1384"/>
      <c r="E10" s="434" t="s">
        <v>24</v>
      </c>
      <c r="F10" s="247">
        <v>1</v>
      </c>
      <c r="G10" s="247">
        <f t="shared" si="1"/>
        <v>1</v>
      </c>
      <c r="H10" s="435">
        <f>'DADOS '!W9</f>
        <v>46</v>
      </c>
      <c r="I10" s="458">
        <f t="shared" si="0"/>
        <v>46</v>
      </c>
      <c r="J10" s="459"/>
    </row>
    <row r="11" spans="2:10">
      <c r="B11" s="1377"/>
      <c r="C11" s="1381"/>
      <c r="D11" s="1385"/>
      <c r="E11" s="436" t="s">
        <v>15</v>
      </c>
      <c r="F11" s="250">
        <v>3</v>
      </c>
      <c r="G11" s="250">
        <f t="shared" si="1"/>
        <v>3</v>
      </c>
      <c r="H11" s="437">
        <f>'DADOS '!W5</f>
        <v>19.02</v>
      </c>
      <c r="I11" s="460">
        <f t="shared" si="0"/>
        <v>57.06</v>
      </c>
      <c r="J11" s="459"/>
    </row>
    <row r="12" spans="2:10">
      <c r="B12" s="1377"/>
      <c r="C12" s="1382" t="s">
        <v>585</v>
      </c>
      <c r="D12" s="1386">
        <f>FERRAMENTAS!C29</f>
        <v>2</v>
      </c>
      <c r="E12" s="431" t="s">
        <v>11</v>
      </c>
      <c r="F12" s="243">
        <f>3*4</f>
        <v>12</v>
      </c>
      <c r="G12" s="243">
        <f t="shared" ref="G12:G18" si="2">F12*$D$12</f>
        <v>24</v>
      </c>
      <c r="H12" s="432">
        <f>'DADOS '!W4</f>
        <v>69</v>
      </c>
      <c r="I12" s="458">
        <f t="shared" si="0"/>
        <v>1656</v>
      </c>
      <c r="J12" s="459"/>
    </row>
    <row r="13" spans="2:10">
      <c r="B13" s="1377"/>
      <c r="C13" s="1380"/>
      <c r="D13" s="1380"/>
      <c r="E13" s="434" t="s">
        <v>21</v>
      </c>
      <c r="F13" s="247">
        <f>3*4</f>
        <v>12</v>
      </c>
      <c r="G13" s="247">
        <f t="shared" si="2"/>
        <v>24</v>
      </c>
      <c r="H13" s="435">
        <f>'DADOS '!W8</f>
        <v>29</v>
      </c>
      <c r="I13" s="435">
        <f t="shared" si="0"/>
        <v>696</v>
      </c>
      <c r="J13" s="459"/>
    </row>
    <row r="14" spans="2:10">
      <c r="B14" s="1377"/>
      <c r="C14" s="1380"/>
      <c r="D14" s="1380"/>
      <c r="E14" s="434" t="s">
        <v>17</v>
      </c>
      <c r="F14" s="247">
        <v>4</v>
      </c>
      <c r="G14" s="247">
        <f t="shared" si="2"/>
        <v>8</v>
      </c>
      <c r="H14" s="435">
        <f>'DADOS '!W6</f>
        <v>64.3</v>
      </c>
      <c r="I14" s="435">
        <f t="shared" si="0"/>
        <v>514.4</v>
      </c>
      <c r="J14" s="459"/>
    </row>
    <row r="15" spans="2:10">
      <c r="B15" s="1377"/>
      <c r="C15" s="1380"/>
      <c r="D15" s="1380"/>
      <c r="E15" s="434" t="s">
        <v>24</v>
      </c>
      <c r="F15" s="247">
        <v>1</v>
      </c>
      <c r="G15" s="247">
        <f t="shared" si="2"/>
        <v>2</v>
      </c>
      <c r="H15" s="435">
        <f>'DADOS '!W9</f>
        <v>46</v>
      </c>
      <c r="I15" s="435">
        <f t="shared" si="0"/>
        <v>92</v>
      </c>
      <c r="J15" s="459"/>
    </row>
    <row r="16" spans="2:10">
      <c r="B16" s="1377"/>
      <c r="C16" s="1380"/>
      <c r="D16" s="1380"/>
      <c r="E16" s="434" t="s">
        <v>15</v>
      </c>
      <c r="F16" s="247">
        <v>3</v>
      </c>
      <c r="G16" s="247">
        <f t="shared" si="2"/>
        <v>6</v>
      </c>
      <c r="H16" s="435">
        <f>'DADOS '!W5</f>
        <v>19.02</v>
      </c>
      <c r="I16" s="435">
        <f t="shared" si="0"/>
        <v>114.12</v>
      </c>
      <c r="J16" s="459"/>
    </row>
    <row r="17" spans="2:10">
      <c r="B17" s="1377"/>
      <c r="C17" s="1381"/>
      <c r="D17" s="1381"/>
      <c r="E17" s="434" t="s">
        <v>325</v>
      </c>
      <c r="F17" s="247">
        <f>4*12</f>
        <v>48</v>
      </c>
      <c r="G17" s="247">
        <f t="shared" si="2"/>
        <v>96</v>
      </c>
      <c r="H17" s="435">
        <f>'DADOS '!W10</f>
        <v>7.9</v>
      </c>
      <c r="I17" s="435">
        <f t="shared" si="0"/>
        <v>758.4</v>
      </c>
      <c r="J17" s="459"/>
    </row>
    <row r="18" spans="2:10">
      <c r="B18" s="1378"/>
      <c r="C18" s="438"/>
      <c r="D18" s="433"/>
      <c r="E18" s="436" t="s">
        <v>487</v>
      </c>
      <c r="F18" s="250">
        <v>12</v>
      </c>
      <c r="G18" s="250">
        <f t="shared" si="2"/>
        <v>24</v>
      </c>
      <c r="H18" s="437">
        <f>'DADOS '!W11</f>
        <v>16.350000000000001</v>
      </c>
      <c r="I18" s="435">
        <f t="shared" si="0"/>
        <v>392.4</v>
      </c>
      <c r="J18" s="459"/>
    </row>
    <row r="19" spans="2:10">
      <c r="B19" s="439"/>
      <c r="C19" s="440"/>
      <c r="D19" s="441">
        <f>SUM(D7:D17)</f>
        <v>3</v>
      </c>
      <c r="E19" s="442"/>
      <c r="F19" s="443"/>
      <c r="G19" s="443"/>
      <c r="H19" s="444"/>
      <c r="I19" s="461">
        <f>SUM(I7:I18)</f>
        <v>5322.38</v>
      </c>
    </row>
    <row r="20" spans="2:10">
      <c r="B20" s="445"/>
      <c r="D20" s="446"/>
    </row>
    <row r="21" spans="2:10">
      <c r="C21" s="447" t="s">
        <v>469</v>
      </c>
      <c r="D21" s="448"/>
      <c r="E21" s="449">
        <f>I19/12</f>
        <v>443.53</v>
      </c>
    </row>
    <row r="23" spans="2:10">
      <c r="C23" s="450" t="s">
        <v>474</v>
      </c>
      <c r="D23" s="451"/>
      <c r="E23" s="452">
        <f>E21/D19</f>
        <v>147.84</v>
      </c>
      <c r="G23" s="453"/>
    </row>
    <row r="28" spans="2:10">
      <c r="D28" s="454"/>
    </row>
    <row r="42" spans="2:2">
      <c r="B42" s="455"/>
    </row>
    <row r="43" spans="2:2">
      <c r="B43" s="456"/>
    </row>
  </sheetData>
  <mergeCells count="6">
    <mergeCell ref="B4:I4"/>
    <mergeCell ref="B7:B18"/>
    <mergeCell ref="C7:C11"/>
    <mergeCell ref="C12:C17"/>
    <mergeCell ref="D7:D11"/>
    <mergeCell ref="D12:D17"/>
  </mergeCells>
  <printOptions horizontalCentered="1" verticalCentered="1"/>
  <pageMargins left="1.37795275590551" right="1.37795275590551" top="0.98425196850393704" bottom="0.78740157480314998" header="0.31496062992126" footer="0.31496062992126"/>
  <pageSetup paperSize="9" scale="96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00B0F0"/>
  </sheetPr>
  <dimension ref="A1:S127"/>
  <sheetViews>
    <sheetView showGridLines="0" view="pageBreakPreview" topLeftCell="A30" zoomScaleNormal="100" workbookViewId="0">
      <selection activeCell="U20" sqref="U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586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87" t="s">
        <v>587</v>
      </c>
      <c r="D6" s="1388"/>
      <c r="E6" s="1388"/>
      <c r="F6" s="1388"/>
      <c r="G6" s="1388"/>
      <c r="H6" s="1388"/>
      <c r="I6" s="1388"/>
      <c r="J6" s="1389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588</v>
      </c>
      <c r="F11" s="232"/>
      <c r="H11" s="416">
        <f>'DADOS '!D17</f>
        <v>3500</v>
      </c>
      <c r="I11" s="79" t="s">
        <v>493</v>
      </c>
      <c r="M11" s="233"/>
    </row>
    <row r="12" spans="2:19">
      <c r="C12" s="87"/>
      <c r="E12" s="232"/>
      <c r="F12" s="232"/>
      <c r="H12" s="416"/>
    </row>
    <row r="13" spans="2:19">
      <c r="C13" s="87"/>
      <c r="H13" s="88"/>
    </row>
    <row r="14" spans="2:19">
      <c r="D14" s="79" t="s">
        <v>589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3500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700</v>
      </c>
      <c r="H16" s="90">
        <v>0.2</v>
      </c>
      <c r="M16" s="88"/>
      <c r="N16" s="79"/>
      <c r="O16" s="79"/>
      <c r="P16" s="89"/>
      <c r="Q16" s="90"/>
      <c r="R16" s="79"/>
      <c r="S16" s="79"/>
    </row>
    <row r="17" spans="2:19">
      <c r="D17" s="79" t="s">
        <v>497</v>
      </c>
      <c r="G17" s="89">
        <v>3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2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2:19">
      <c r="M19" s="79"/>
      <c r="N19" s="79"/>
      <c r="O19" s="79"/>
      <c r="P19" s="79"/>
      <c r="Q19" s="79"/>
      <c r="R19" s="79"/>
      <c r="S19" s="79"/>
    </row>
    <row r="20" spans="2:19">
      <c r="M20" s="79"/>
      <c r="N20" s="79"/>
      <c r="O20" s="79"/>
      <c r="P20" s="79"/>
      <c r="Q20" s="79"/>
      <c r="R20" s="79"/>
      <c r="S20" s="79"/>
    </row>
    <row r="21" spans="2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2:19">
      <c r="G22" s="89">
        <f>((G15-G16)/G17)/12</f>
        <v>77.78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2:19">
      <c r="M23" s="79"/>
      <c r="N23" s="79"/>
      <c r="O23" s="79"/>
      <c r="P23" s="79"/>
      <c r="Q23" s="79"/>
      <c r="R23" s="79"/>
      <c r="S23" s="79"/>
    </row>
    <row r="24" spans="2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2:19">
      <c r="F25" s="91"/>
      <c r="G25" s="89">
        <f>(((G17+1)/(2*G17))*(G18/12))*G15</f>
        <v>21.88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2:19">
      <c r="M26" s="79"/>
      <c r="N26" s="79"/>
      <c r="O26" s="79"/>
      <c r="P26" s="79"/>
      <c r="Q26" s="79"/>
      <c r="R26" s="79"/>
      <c r="S26" s="79"/>
    </row>
    <row r="27" spans="2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2:19">
      <c r="G28" s="88">
        <f>G25+G22</f>
        <v>99.66</v>
      </c>
      <c r="H28" s="79" t="s">
        <v>502</v>
      </c>
      <c r="I28" s="88"/>
      <c r="M28" s="88"/>
      <c r="N28" s="79"/>
      <c r="O28" s="79"/>
      <c r="P28" s="88"/>
      <c r="Q28" s="79"/>
      <c r="R28" s="88"/>
      <c r="S28" s="79"/>
    </row>
    <row r="29" spans="2:19">
      <c r="G29" s="88"/>
      <c r="I29" s="88"/>
    </row>
    <row r="30" spans="2:19">
      <c r="G30" s="88"/>
      <c r="I30" s="88"/>
    </row>
    <row r="31" spans="2:19">
      <c r="G31" s="88"/>
      <c r="I31" s="88"/>
    </row>
    <row r="32" spans="2:19">
      <c r="B32" s="85"/>
      <c r="C32" s="85" t="s">
        <v>590</v>
      </c>
      <c r="D32" s="85"/>
      <c r="E32" s="85"/>
      <c r="F32" s="85"/>
      <c r="G32" s="98"/>
      <c r="H32" s="85"/>
      <c r="I32" s="85"/>
      <c r="J32" s="85"/>
      <c r="K32" s="85"/>
      <c r="N32" s="235"/>
    </row>
    <row r="33" spans="2:14">
      <c r="G33" s="88"/>
      <c r="M33" s="224"/>
      <c r="N33" s="235"/>
    </row>
    <row r="34" spans="2:14">
      <c r="C34" s="79" t="s">
        <v>517</v>
      </c>
      <c r="G34" s="88"/>
    </row>
    <row r="35" spans="2:14">
      <c r="G35" s="88"/>
      <c r="H35" s="88">
        <f>H11</f>
        <v>3500</v>
      </c>
      <c r="I35" s="79" t="s">
        <v>518</v>
      </c>
    </row>
    <row r="36" spans="2:14">
      <c r="D36" s="79" t="s">
        <v>519</v>
      </c>
      <c r="G36" s="88"/>
      <c r="H36" s="91">
        <v>0.6</v>
      </c>
      <c r="M36" s="235"/>
    </row>
    <row r="37" spans="2:14">
      <c r="D37" s="79" t="s">
        <v>520</v>
      </c>
      <c r="G37" s="88"/>
      <c r="H37" s="89">
        <v>36</v>
      </c>
      <c r="I37" s="79" t="s">
        <v>281</v>
      </c>
    </row>
    <row r="38" spans="2:14">
      <c r="G38" s="88"/>
      <c r="H38" s="100">
        <f>(H35*H36)/H37</f>
        <v>58.33</v>
      </c>
      <c r="I38" s="93" t="s">
        <v>502</v>
      </c>
      <c r="M38" s="235"/>
    </row>
    <row r="39" spans="2:14">
      <c r="G39" s="88"/>
    </row>
    <row r="40" spans="2:14">
      <c r="C40" s="94" t="s">
        <v>521</v>
      </c>
      <c r="D40" s="102"/>
      <c r="E40" s="102"/>
      <c r="F40" s="102"/>
      <c r="G40" s="103"/>
      <c r="H40" s="104">
        <v>0</v>
      </c>
      <c r="I40" s="96" t="s">
        <v>502</v>
      </c>
    </row>
    <row r="41" spans="2:14">
      <c r="G41" s="88"/>
    </row>
    <row r="43" spans="2:14">
      <c r="B43" s="1357" t="s">
        <v>541</v>
      </c>
      <c r="C43" s="1357"/>
      <c r="D43" s="1357"/>
      <c r="E43" s="1357"/>
      <c r="F43" s="1357"/>
      <c r="G43" s="1357"/>
      <c r="H43" s="1357"/>
      <c r="I43" s="1357"/>
      <c r="J43" s="1357"/>
      <c r="K43" s="83"/>
    </row>
    <row r="45" spans="2:14">
      <c r="D45" s="79" t="s">
        <v>542</v>
      </c>
      <c r="E45" s="88" t="s">
        <v>543</v>
      </c>
      <c r="I45" s="88">
        <f>G28</f>
        <v>99.66</v>
      </c>
      <c r="J45" s="79" t="s">
        <v>502</v>
      </c>
      <c r="L45" s="236"/>
      <c r="M45" s="236"/>
    </row>
    <row r="46" spans="2:14" ht="16.5" customHeight="1">
      <c r="D46" s="79" t="s">
        <v>546</v>
      </c>
      <c r="E46" s="88" t="s">
        <v>369</v>
      </c>
      <c r="I46" s="88">
        <f>H38</f>
        <v>58.33</v>
      </c>
      <c r="J46" s="79" t="s">
        <v>502</v>
      </c>
    </row>
    <row r="48" spans="2:14">
      <c r="B48" s="82" t="s">
        <v>591</v>
      </c>
      <c r="H48" s="107"/>
      <c r="I48" s="114">
        <f>I46+I45</f>
        <v>157.99</v>
      </c>
      <c r="J48" s="115" t="s">
        <v>502</v>
      </c>
      <c r="K48" s="82"/>
    </row>
    <row r="49" spans="2:13">
      <c r="B49" s="82"/>
      <c r="H49" s="108"/>
      <c r="I49" s="420"/>
      <c r="J49" s="421"/>
      <c r="K49" s="82"/>
      <c r="L49" s="237"/>
    </row>
    <row r="50" spans="2:13">
      <c r="B50" s="82"/>
      <c r="H50" s="108"/>
      <c r="I50" s="116"/>
      <c r="J50" s="82"/>
      <c r="K50" s="82"/>
    </row>
    <row r="51" spans="2:13">
      <c r="B51" s="417" t="s">
        <v>558</v>
      </c>
      <c r="C51" s="102"/>
      <c r="D51" s="102"/>
      <c r="E51" s="102"/>
      <c r="F51" s="102"/>
      <c r="G51" s="93"/>
      <c r="H51" s="109">
        <f>'DADOS '!E22</f>
        <v>0.26440000000000002</v>
      </c>
      <c r="I51" s="114">
        <f>I48*H51</f>
        <v>41.77</v>
      </c>
      <c r="J51" s="117" t="s">
        <v>502</v>
      </c>
      <c r="K51" s="118"/>
    </row>
    <row r="52" spans="2:13">
      <c r="B52" s="110" t="s">
        <v>559</v>
      </c>
      <c r="C52" s="102"/>
      <c r="D52" s="102"/>
      <c r="E52" s="102"/>
      <c r="F52" s="102"/>
      <c r="G52" s="102"/>
      <c r="H52" s="111"/>
      <c r="I52" s="114">
        <f>I51+I48</f>
        <v>199.76</v>
      </c>
      <c r="J52" s="117" t="s">
        <v>502</v>
      </c>
      <c r="K52" s="82"/>
    </row>
    <row r="53" spans="2:13">
      <c r="B53" s="418"/>
      <c r="C53" s="419"/>
      <c r="D53" s="419"/>
      <c r="E53" s="419"/>
      <c r="F53" s="419"/>
      <c r="G53" s="419"/>
      <c r="H53" s="419"/>
      <c r="I53" s="422"/>
      <c r="J53" s="421"/>
      <c r="K53" s="82"/>
    </row>
    <row r="55" spans="2:13" ht="20.25" customHeight="1">
      <c r="G55" s="88"/>
      <c r="H55" s="116"/>
      <c r="L55" s="235"/>
    </row>
    <row r="56" spans="2:13">
      <c r="G56" s="88"/>
    </row>
    <row r="57" spans="2:13">
      <c r="B57" s="85"/>
      <c r="C57" s="85"/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G59" s="88"/>
    </row>
    <row r="60" spans="2:13">
      <c r="G60" s="88"/>
      <c r="H60" s="88"/>
    </row>
    <row r="61" spans="2:13">
      <c r="G61" s="88"/>
      <c r="H61" s="91"/>
    </row>
    <row r="62" spans="2:13">
      <c r="G62" s="88"/>
      <c r="H62" s="89"/>
    </row>
    <row r="63" spans="2:13" ht="20.25" customHeight="1">
      <c r="G63" s="88"/>
      <c r="H63" s="238"/>
      <c r="M63" s="238"/>
    </row>
    <row r="64" spans="2:13" ht="20.25" customHeight="1">
      <c r="G64" s="88"/>
    </row>
    <row r="65" spans="2:13" ht="14.25" customHeight="1">
      <c r="C65" s="85"/>
      <c r="G65" s="88"/>
      <c r="H65" s="238"/>
      <c r="I65" s="85"/>
    </row>
    <row r="66" spans="2:13">
      <c r="G66" s="88"/>
    </row>
    <row r="67" spans="2:13">
      <c r="B67" s="85"/>
      <c r="C67" s="85"/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G69" s="88"/>
    </row>
    <row r="70" spans="2:13">
      <c r="G70" s="88"/>
    </row>
    <row r="72" spans="2:13">
      <c r="G72" s="105"/>
      <c r="H72" s="89"/>
      <c r="I72" s="88"/>
    </row>
    <row r="73" spans="2:13">
      <c r="G73" s="105"/>
      <c r="H73" s="89"/>
      <c r="I73" s="88"/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/>
      <c r="L77" s="88"/>
      <c r="M77" s="79"/>
    </row>
    <row r="79" spans="2:13">
      <c r="I79" s="112"/>
    </row>
    <row r="80" spans="2:13">
      <c r="I80" s="113"/>
    </row>
    <row r="81" spans="2:11">
      <c r="I81" s="88"/>
    </row>
    <row r="82" spans="2:11" ht="16.5" customHeight="1">
      <c r="I82" s="116"/>
    </row>
    <row r="83" spans="2:11">
      <c r="I83" s="88"/>
    </row>
    <row r="84" spans="2:11">
      <c r="B84" s="85"/>
      <c r="C84" s="85"/>
      <c r="D84" s="85"/>
      <c r="E84" s="85"/>
      <c r="F84" s="85"/>
      <c r="G84" s="85"/>
      <c r="H84" s="85"/>
      <c r="I84" s="85"/>
      <c r="J84" s="85"/>
      <c r="K84" s="85"/>
    </row>
    <row r="88" spans="2:11" ht="18.75" customHeight="1">
      <c r="H88" s="238"/>
    </row>
    <row r="89" spans="2:11">
      <c r="H89" s="89"/>
    </row>
    <row r="90" spans="2:11">
      <c r="B90" s="85"/>
      <c r="C90" s="85"/>
      <c r="D90" s="85"/>
      <c r="E90" s="85"/>
      <c r="F90" s="85"/>
      <c r="G90" s="85"/>
      <c r="H90" s="85"/>
      <c r="I90" s="85"/>
      <c r="J90" s="85"/>
      <c r="K90" s="85"/>
    </row>
    <row r="92" spans="2:11">
      <c r="D92" s="85"/>
      <c r="E92" s="85"/>
    </row>
    <row r="93" spans="2:11">
      <c r="G93" s="88"/>
      <c r="H93" s="88"/>
    </row>
    <row r="94" spans="2:11">
      <c r="G94" s="88"/>
      <c r="H94" s="88"/>
    </row>
    <row r="95" spans="2:11">
      <c r="F95" s="423"/>
      <c r="G95" s="88"/>
      <c r="H95" s="88"/>
    </row>
    <row r="96" spans="2:11">
      <c r="G96" s="88"/>
      <c r="H96" s="88"/>
    </row>
    <row r="97" spans="2:11">
      <c r="G97" s="88"/>
      <c r="H97" s="88"/>
    </row>
    <row r="98" spans="2:11">
      <c r="G98" s="88"/>
      <c r="H98" s="88"/>
    </row>
    <row r="99" spans="2:11" ht="18" customHeight="1">
      <c r="G99" s="116"/>
      <c r="H99" s="88"/>
    </row>
    <row r="100" spans="2:11">
      <c r="G100" s="88"/>
      <c r="H100" s="88"/>
    </row>
    <row r="102" spans="2:11">
      <c r="G102" s="116"/>
      <c r="H102" s="88"/>
    </row>
    <row r="106" spans="2:11">
      <c r="B106" s="1357"/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E108" s="88"/>
      <c r="I108" s="88"/>
    </row>
    <row r="109" spans="2:11">
      <c r="E109" s="88"/>
      <c r="I109" s="88"/>
    </row>
    <row r="110" spans="2:11">
      <c r="E110" s="88"/>
      <c r="I110" s="88"/>
    </row>
    <row r="111" spans="2:11">
      <c r="E111" s="88"/>
      <c r="I111" s="88"/>
    </row>
    <row r="112" spans="2:11">
      <c r="E112" s="88"/>
      <c r="I112" s="88"/>
    </row>
    <row r="113" spans="2:12">
      <c r="E113" s="88"/>
      <c r="I113" s="88"/>
    </row>
    <row r="114" spans="2:12">
      <c r="I114" s="88"/>
    </row>
    <row r="116" spans="2:12" ht="18" customHeight="1">
      <c r="B116" s="82"/>
      <c r="H116" s="108"/>
      <c r="I116" s="116"/>
      <c r="J116" s="82"/>
      <c r="K116" s="82"/>
    </row>
    <row r="117" spans="2:12" ht="18" customHeight="1">
      <c r="B117" s="82"/>
      <c r="H117" s="108"/>
      <c r="I117" s="116"/>
      <c r="J117" s="82"/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85"/>
      <c r="H119" s="424"/>
      <c r="I119" s="116"/>
      <c r="J119" s="82"/>
      <c r="K119" s="118"/>
    </row>
    <row r="120" spans="2:12">
      <c r="B120" s="82"/>
      <c r="H120" s="108"/>
      <c r="I120" s="116"/>
      <c r="J120" s="82"/>
      <c r="K120" s="82"/>
    </row>
    <row r="121" spans="2:12">
      <c r="B121" s="85"/>
      <c r="I121" s="98"/>
      <c r="J121" s="82"/>
      <c r="K121" s="82"/>
    </row>
    <row r="126" spans="2:12">
      <c r="I126" s="88"/>
    </row>
    <row r="127" spans="2:12">
      <c r="I127" s="88"/>
    </row>
  </sheetData>
  <mergeCells count="5">
    <mergeCell ref="B1:J1"/>
    <mergeCell ref="B3:J3"/>
    <mergeCell ref="C6:J6"/>
    <mergeCell ref="B43:J43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55" max="10" man="1"/>
  </rowBreaks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</sheetPr>
  <dimension ref="A1:S127"/>
  <sheetViews>
    <sheetView showGridLines="0" view="pageBreakPreview" topLeftCell="A43" zoomScaleNormal="100" workbookViewId="0">
      <selection activeCell="U20" sqref="U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592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593</v>
      </c>
      <c r="F11" s="232"/>
      <c r="H11" s="88">
        <f>'DADOS '!O18</f>
        <v>418454</v>
      </c>
      <c r="I11" s="79" t="s">
        <v>493</v>
      </c>
      <c r="M11" s="233"/>
    </row>
    <row r="12" spans="2:19">
      <c r="C12" s="87"/>
      <c r="E12" s="232" t="s">
        <v>41</v>
      </c>
      <c r="F12" s="232"/>
      <c r="H12" s="88">
        <f>'DADOS '!O19</f>
        <v>35680</v>
      </c>
      <c r="I12" s="79" t="s">
        <v>493</v>
      </c>
    </row>
    <row r="13" spans="2:19">
      <c r="C13" s="87"/>
      <c r="H13" s="88">
        <f>H11+H12</f>
        <v>454134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418454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167381.6</v>
      </c>
      <c r="H16" s="90">
        <v>0.4</v>
      </c>
      <c r="M16" s="88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88"/>
      <c r="N21" s="79"/>
      <c r="O21" s="79"/>
      <c r="P21" s="79"/>
      <c r="Q21" s="79"/>
      <c r="R21" s="79"/>
      <c r="S21" s="79"/>
    </row>
    <row r="22" spans="3:19">
      <c r="G22" s="89">
        <f>((G15-G16)/G17)/12</f>
        <v>4184.54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88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2353.8000000000002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6538.34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594</v>
      </c>
      <c r="G30" s="88"/>
    </row>
    <row r="31" spans="3:19">
      <c r="D31" s="79" t="s">
        <v>495</v>
      </c>
      <c r="G31" s="89">
        <f>H12</f>
        <v>35680</v>
      </c>
    </row>
    <row r="32" spans="3:19">
      <c r="D32" s="79" t="s">
        <v>496</v>
      </c>
      <c r="G32" s="89">
        <f>G31*H32</f>
        <v>14272</v>
      </c>
      <c r="H32" s="90">
        <v>0.4</v>
      </c>
      <c r="N32" s="235"/>
    </row>
    <row r="33" spans="3:14">
      <c r="D33" s="79" t="s">
        <v>497</v>
      </c>
      <c r="G33" s="89">
        <f>G17</f>
        <v>5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356.8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200.7</v>
      </c>
      <c r="H41" s="79" t="s">
        <v>502</v>
      </c>
    </row>
    <row r="43" spans="3:14">
      <c r="C43" s="79" t="s">
        <v>504</v>
      </c>
    </row>
    <row r="44" spans="3:14">
      <c r="G44" s="88">
        <f>G38+G41</f>
        <v>557.5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7095.84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1254.17</v>
      </c>
      <c r="I52" s="79" t="s">
        <v>510</v>
      </c>
    </row>
    <row r="53" spans="2:13">
      <c r="D53" s="79" t="s">
        <v>511</v>
      </c>
      <c r="G53" s="88"/>
      <c r="H53" s="89">
        <f>'DADOS '!O23</f>
        <v>5.89</v>
      </c>
      <c r="I53" s="79" t="s">
        <v>512</v>
      </c>
    </row>
    <row r="54" spans="2:13">
      <c r="D54" s="79" t="s">
        <v>513</v>
      </c>
      <c r="G54" s="88"/>
      <c r="H54" s="99">
        <v>5</v>
      </c>
      <c r="I54" s="79" t="s">
        <v>514</v>
      </c>
    </row>
    <row r="55" spans="2:13" ht="20.25" customHeight="1">
      <c r="G55" s="88"/>
      <c r="H55" s="92">
        <f>(H52/H54)*H53</f>
        <v>1477.41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454134</v>
      </c>
      <c r="I60" s="79" t="s">
        <v>518</v>
      </c>
    </row>
    <row r="61" spans="2:13">
      <c r="D61" s="79" t="s">
        <v>519</v>
      </c>
      <c r="G61" s="88"/>
      <c r="H61" s="91">
        <v>0.8</v>
      </c>
    </row>
    <row r="62" spans="2:13">
      <c r="D62" s="79" t="s">
        <v>520</v>
      </c>
      <c r="G62" s="88"/>
      <c r="H62" s="89">
        <f>G33*12</f>
        <v>60</v>
      </c>
      <c r="I62" s="79" t="s">
        <v>281</v>
      </c>
    </row>
    <row r="63" spans="2:13" ht="20.25" customHeight="1">
      <c r="G63" s="88"/>
      <c r="H63" s="100">
        <f>(H60*H61)/H62</f>
        <v>6055.12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595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58</v>
      </c>
      <c r="G72" s="105">
        <v>2</v>
      </c>
      <c r="H72" s="89">
        <f>'DADOS '!O33</f>
        <v>1750</v>
      </c>
      <c r="I72" s="88">
        <f t="shared" ref="I72:I74" si="0">H72*G72</f>
        <v>3500</v>
      </c>
    </row>
    <row r="73" spans="2:13">
      <c r="C73" s="79" t="s">
        <v>59</v>
      </c>
      <c r="G73" s="105">
        <v>4</v>
      </c>
      <c r="H73" s="89">
        <f>'DADOS '!O34</f>
        <v>1750</v>
      </c>
      <c r="I73" s="88">
        <f t="shared" si="0"/>
        <v>7000</v>
      </c>
    </row>
    <row r="74" spans="2:13">
      <c r="C74" s="79" t="s">
        <v>525</v>
      </c>
      <c r="G74" s="105">
        <v>12</v>
      </c>
      <c r="H74" s="89">
        <f>'DADOS '!O35</f>
        <v>650</v>
      </c>
      <c r="I74" s="88">
        <f t="shared" si="0"/>
        <v>7800</v>
      </c>
    </row>
    <row r="76" spans="2:13">
      <c r="G76" s="105"/>
      <c r="H76" s="89"/>
      <c r="I76" s="88"/>
    </row>
    <row r="77" spans="2:13">
      <c r="I77" s="88">
        <f>SUM(I72:I76)</f>
        <v>18300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0.2288</v>
      </c>
    </row>
    <row r="81" spans="2:11">
      <c r="C81" s="79" t="s">
        <v>529</v>
      </c>
      <c r="I81" s="88">
        <f>H52</f>
        <v>1254.17</v>
      </c>
    </row>
    <row r="82" spans="2:11" ht="16.5" customHeight="1">
      <c r="C82" s="79" t="s">
        <v>530</v>
      </c>
      <c r="I82" s="92">
        <f>I81*I80</f>
        <v>286.95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'!O28</f>
        <v>600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H11*0.01</f>
        <v>4184.54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0.02</v>
      </c>
      <c r="G95" s="88">
        <f>H13*F95</f>
        <v>9082.68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13306.58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1108.8800000000001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7095.84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1477.41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6055.12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286.95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600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1108.8800000000001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16724.2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83.62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4421.88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21146.080000000002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105.73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FFC000"/>
  </sheetPr>
  <dimension ref="A2:J59"/>
  <sheetViews>
    <sheetView showGridLines="0" view="pageBreakPreview" topLeftCell="A24" zoomScale="96" zoomScaleNormal="100" workbookViewId="0">
      <selection activeCell="U20" sqref="U20"/>
    </sheetView>
  </sheetViews>
  <sheetFormatPr defaultColWidth="8.88671875" defaultRowHeight="13.2"/>
  <cols>
    <col min="1" max="1" width="1.33203125" style="318" customWidth="1"/>
    <col min="2" max="2" width="9.88671875" style="318" customWidth="1"/>
    <col min="3" max="3" width="38.44140625" style="318" customWidth="1"/>
    <col min="4" max="4" width="4.44140625" style="318" customWidth="1"/>
    <col min="5" max="5" width="8.88671875" style="318"/>
    <col min="6" max="6" width="11.44140625" style="318" customWidth="1"/>
    <col min="7" max="8" width="12.6640625" style="318" customWidth="1"/>
    <col min="9" max="9" width="15.33203125" style="318" customWidth="1"/>
    <col min="10" max="10" width="1.33203125" style="318" customWidth="1"/>
    <col min="11" max="16384" width="8.88671875" style="319"/>
  </cols>
  <sheetData>
    <row r="2" spans="2:9">
      <c r="B2" s="1390" t="s">
        <v>434</v>
      </c>
      <c r="C2" s="1390"/>
      <c r="D2" s="1390"/>
      <c r="E2" s="1390"/>
      <c r="F2" s="1390"/>
      <c r="G2" s="1390"/>
      <c r="H2" s="1390"/>
      <c r="I2" s="1390"/>
    </row>
    <row r="3" spans="2:9">
      <c r="C3" s="320"/>
    </row>
    <row r="4" spans="2:9" ht="30.75" customHeight="1">
      <c r="B4" s="321" t="s">
        <v>215</v>
      </c>
      <c r="C4" s="1333" t="s">
        <v>282</v>
      </c>
      <c r="D4" s="1334"/>
      <c r="E4" s="1334"/>
      <c r="F4" s="1334"/>
      <c r="G4" s="1334"/>
      <c r="H4" s="1334"/>
      <c r="I4" s="1335"/>
    </row>
    <row r="5" spans="2:9">
      <c r="B5" s="322" t="s">
        <v>63</v>
      </c>
      <c r="C5" s="1395"/>
      <c r="D5" s="1396"/>
      <c r="E5" s="1396"/>
      <c r="F5" s="1396"/>
      <c r="G5" s="1396"/>
      <c r="H5" s="1396"/>
      <c r="I5" s="1397"/>
    </row>
    <row r="6" spans="2:9" ht="15" customHeight="1">
      <c r="B6" s="320"/>
      <c r="C6" s="320"/>
      <c r="D6" s="320"/>
      <c r="E6" s="320"/>
      <c r="F6" s="320"/>
      <c r="G6" s="320"/>
      <c r="H6" s="320"/>
      <c r="I6" s="320"/>
    </row>
    <row r="7" spans="2:9" ht="20.25" customHeight="1">
      <c r="B7" s="323" t="s">
        <v>5</v>
      </c>
      <c r="C7" s="324" t="s">
        <v>435</v>
      </c>
      <c r="D7" s="325"/>
      <c r="E7" s="323" t="s">
        <v>266</v>
      </c>
      <c r="F7" s="323" t="s">
        <v>267</v>
      </c>
      <c r="G7" s="323" t="s">
        <v>81</v>
      </c>
      <c r="H7" s="326" t="s">
        <v>436</v>
      </c>
      <c r="I7" s="323" t="s">
        <v>437</v>
      </c>
    </row>
    <row r="8" spans="2:9" ht="4.5" customHeight="1">
      <c r="B8" s="327"/>
      <c r="C8" s="328"/>
      <c r="D8" s="328"/>
      <c r="E8" s="328"/>
      <c r="F8" s="328"/>
      <c r="G8" s="328"/>
      <c r="H8" s="328"/>
      <c r="I8" s="328"/>
    </row>
    <row r="9" spans="2:9" ht="12.75" customHeight="1">
      <c r="B9" s="329">
        <v>1</v>
      </c>
      <c r="C9" s="330" t="s">
        <v>217</v>
      </c>
      <c r="D9" s="331"/>
      <c r="E9" s="332"/>
      <c r="F9" s="332"/>
      <c r="G9" s="332"/>
      <c r="H9" s="332"/>
      <c r="I9" s="332"/>
    </row>
    <row r="10" spans="2:9" ht="12.75" customHeight="1">
      <c r="B10" s="333"/>
      <c r="C10" s="334" t="s">
        <v>596</v>
      </c>
      <c r="D10" s="335"/>
      <c r="E10" s="336"/>
      <c r="F10" s="336"/>
      <c r="G10" s="336"/>
      <c r="H10" s="336"/>
      <c r="I10" s="399"/>
    </row>
    <row r="11" spans="2:9" ht="12.75" customHeight="1">
      <c r="B11" s="337"/>
      <c r="C11" s="338"/>
      <c r="D11" s="339"/>
      <c r="E11" s="340" t="s">
        <v>256</v>
      </c>
      <c r="F11" s="340"/>
      <c r="G11" s="340"/>
      <c r="H11" s="340"/>
      <c r="I11" s="400"/>
    </row>
    <row r="12" spans="2:9" ht="12.75" customHeight="1">
      <c r="B12" s="337"/>
      <c r="C12" s="338" t="s">
        <v>223</v>
      </c>
      <c r="D12" s="339"/>
      <c r="E12" s="340" t="s">
        <v>256</v>
      </c>
      <c r="F12" s="340">
        <v>1</v>
      </c>
      <c r="G12" s="340">
        <f>'MO MOT'!U13</f>
        <v>5014.5200000000004</v>
      </c>
      <c r="H12" s="340">
        <f>'MO MOT'!AB13</f>
        <v>1098.6400000000001</v>
      </c>
      <c r="I12" s="400">
        <f>SUM(G12:H12)</f>
        <v>6113.16</v>
      </c>
    </row>
    <row r="13" spans="2:9" ht="12.75" customHeight="1">
      <c r="B13" s="337"/>
      <c r="C13" s="338" t="s">
        <v>224</v>
      </c>
      <c r="D13" s="339"/>
      <c r="E13" s="340" t="s">
        <v>256</v>
      </c>
      <c r="F13" s="340">
        <v>1</v>
      </c>
      <c r="G13" s="340">
        <f>'MO ASSEIO'!U9</f>
        <v>3720.23</v>
      </c>
      <c r="H13" s="340">
        <f>'MO ASSEIO'!AB8</f>
        <v>773.72</v>
      </c>
      <c r="I13" s="400">
        <f>SUM(G13:H13)</f>
        <v>4493.95</v>
      </c>
    </row>
    <row r="14" spans="2:9" ht="12.75" customHeight="1">
      <c r="B14" s="337"/>
      <c r="C14" s="341"/>
      <c r="D14" s="339"/>
      <c r="E14" s="340"/>
      <c r="F14" s="340"/>
      <c r="G14" s="340"/>
      <c r="H14" s="340"/>
      <c r="I14" s="400"/>
    </row>
    <row r="15" spans="2:9" ht="12.75" customHeight="1">
      <c r="B15" s="337"/>
      <c r="C15" s="338"/>
      <c r="D15" s="342"/>
      <c r="E15" s="340"/>
      <c r="F15" s="340"/>
      <c r="G15" s="340"/>
      <c r="H15" s="340"/>
      <c r="I15" s="400"/>
    </row>
    <row r="16" spans="2:9" ht="12.75" customHeight="1">
      <c r="B16" s="337"/>
      <c r="C16" s="338"/>
      <c r="D16" s="342"/>
      <c r="E16" s="340"/>
      <c r="F16" s="340"/>
      <c r="G16" s="340"/>
      <c r="H16" s="340"/>
      <c r="I16" s="400"/>
    </row>
    <row r="17" spans="2:9" ht="12.75" customHeight="1">
      <c r="B17" s="337"/>
      <c r="C17" s="338"/>
      <c r="D17" s="342"/>
      <c r="E17" s="340"/>
      <c r="F17" s="340"/>
      <c r="G17" s="340"/>
      <c r="H17" s="340"/>
      <c r="I17" s="400"/>
    </row>
    <row r="18" spans="2:9" ht="12.75" customHeight="1">
      <c r="B18" s="337"/>
      <c r="C18" s="338"/>
      <c r="D18" s="342"/>
      <c r="E18" s="340"/>
      <c r="F18" s="340"/>
      <c r="G18" s="340"/>
      <c r="H18" s="340"/>
      <c r="I18" s="400"/>
    </row>
    <row r="19" spans="2:9" ht="12.75" customHeight="1">
      <c r="B19" s="337"/>
      <c r="C19" s="341"/>
      <c r="D19" s="342"/>
      <c r="E19" s="340"/>
      <c r="F19" s="340"/>
      <c r="G19" s="340"/>
      <c r="H19" s="340"/>
      <c r="I19" s="400"/>
    </row>
    <row r="20" spans="2:9" ht="12.75" customHeight="1">
      <c r="B20" s="337"/>
      <c r="C20" s="341"/>
      <c r="D20" s="342"/>
      <c r="E20" s="340"/>
      <c r="F20" s="340"/>
      <c r="G20" s="340"/>
      <c r="H20" s="340"/>
      <c r="I20" s="400"/>
    </row>
    <row r="21" spans="2:9" ht="12.75" customHeight="1">
      <c r="B21" s="337"/>
      <c r="C21" s="343"/>
      <c r="D21" s="342"/>
      <c r="E21" s="340"/>
      <c r="F21" s="340"/>
      <c r="G21" s="340"/>
      <c r="H21" s="340"/>
      <c r="I21" s="400"/>
    </row>
    <row r="22" spans="2:9" ht="12.75" customHeight="1">
      <c r="B22" s="337"/>
      <c r="C22" s="338"/>
      <c r="D22" s="342"/>
      <c r="E22" s="340"/>
      <c r="F22" s="340"/>
      <c r="G22" s="340"/>
      <c r="H22" s="340"/>
      <c r="I22" s="400"/>
    </row>
    <row r="23" spans="2:9" ht="12.75" customHeight="1">
      <c r="B23" s="337"/>
      <c r="C23" s="344"/>
      <c r="D23" s="345"/>
      <c r="E23" s="346"/>
      <c r="F23" s="346"/>
      <c r="G23" s="346"/>
      <c r="H23" s="346"/>
      <c r="I23" s="401"/>
    </row>
    <row r="24" spans="2:9" ht="12.75" customHeight="1">
      <c r="B24" s="347"/>
      <c r="C24" s="348" t="s">
        <v>87</v>
      </c>
      <c r="D24" s="349"/>
      <c r="E24" s="350"/>
      <c r="F24" s="351">
        <v>2</v>
      </c>
      <c r="G24" s="352"/>
      <c r="H24" s="353"/>
      <c r="I24" s="402"/>
    </row>
    <row r="25" spans="2:9" ht="15.6">
      <c r="B25" s="354"/>
      <c r="C25" s="355"/>
      <c r="D25" s="355"/>
      <c r="E25" s="355"/>
      <c r="F25" s="356"/>
      <c r="G25" s="357">
        <f>SUM(G12:G24)</f>
        <v>8734.75</v>
      </c>
      <c r="H25" s="357">
        <f>SUM(H12:H24)</f>
        <v>1872.36</v>
      </c>
      <c r="I25" s="403">
        <f>SUM(I11:I15)</f>
        <v>10607.11</v>
      </c>
    </row>
    <row r="26" spans="2:9" ht="15.6">
      <c r="B26" s="358"/>
      <c r="C26" s="320"/>
      <c r="D26" s="320"/>
      <c r="E26" s="320"/>
      <c r="F26" s="349"/>
      <c r="G26" s="1391">
        <f>G25+H25</f>
        <v>10607.11</v>
      </c>
      <c r="H26" s="1392"/>
      <c r="I26" s="404"/>
    </row>
    <row r="27" spans="2:9" ht="16.5" customHeight="1">
      <c r="B27" s="359"/>
      <c r="C27" s="1393" t="s">
        <v>441</v>
      </c>
      <c r="D27" s="1394"/>
      <c r="E27" s="1394"/>
      <c r="F27" s="1394"/>
      <c r="G27" s="1394"/>
      <c r="H27" s="360"/>
      <c r="I27" s="405">
        <f>G26</f>
        <v>10607.11</v>
      </c>
    </row>
    <row r="28" spans="2:9" ht="6.75" customHeight="1">
      <c r="B28" s="327"/>
      <c r="C28" s="361"/>
      <c r="D28" s="361"/>
      <c r="E28" s="361"/>
      <c r="F28" s="361"/>
      <c r="G28" s="361"/>
      <c r="H28" s="361"/>
      <c r="I28" s="406"/>
    </row>
    <row r="29" spans="2:9">
      <c r="B29" s="329">
        <v>2</v>
      </c>
      <c r="C29" s="362" t="s">
        <v>442</v>
      </c>
      <c r="D29" s="363"/>
      <c r="E29" s="364"/>
      <c r="F29" s="364"/>
      <c r="G29" s="365"/>
      <c r="H29" s="363"/>
      <c r="I29" s="407"/>
    </row>
    <row r="30" spans="2:9" ht="13.8">
      <c r="B30" s="333"/>
      <c r="C30" s="366" t="s">
        <v>443</v>
      </c>
      <c r="D30" s="335"/>
      <c r="E30" s="336" t="s">
        <v>444</v>
      </c>
      <c r="F30" s="336">
        <v>1</v>
      </c>
      <c r="G30" s="367">
        <f>'11 FERRAMENTAS'!C19</f>
        <v>90.92</v>
      </c>
      <c r="H30" s="368"/>
      <c r="I30" s="408">
        <f>G30*F30</f>
        <v>90.92</v>
      </c>
    </row>
    <row r="31" spans="2:9" ht="13.8">
      <c r="B31" s="337"/>
      <c r="C31" s="338" t="s">
        <v>445</v>
      </c>
      <c r="D31" s="339"/>
      <c r="E31" s="340" t="s">
        <v>444</v>
      </c>
      <c r="F31" s="340">
        <v>1</v>
      </c>
      <c r="G31" s="369">
        <f>'EPI 11'!E20</f>
        <v>409.92</v>
      </c>
      <c r="H31" s="370"/>
      <c r="I31" s="408">
        <f>G31*F31</f>
        <v>409.92</v>
      </c>
    </row>
    <row r="32" spans="2:9">
      <c r="B32" s="337"/>
      <c r="C32" s="338"/>
      <c r="D32" s="371"/>
      <c r="E32" s="340"/>
      <c r="F32" s="340"/>
      <c r="G32" s="369"/>
      <c r="H32" s="370"/>
      <c r="I32" s="400"/>
    </row>
    <row r="33" spans="2:9">
      <c r="B33" s="347"/>
      <c r="C33" s="338"/>
      <c r="D33" s="339"/>
      <c r="E33" s="340"/>
      <c r="F33" s="340"/>
      <c r="G33" s="369"/>
      <c r="H33" s="370"/>
      <c r="I33" s="400"/>
    </row>
    <row r="34" spans="2:9" ht="16.5" customHeight="1">
      <c r="B34" s="359"/>
      <c r="C34" s="1393" t="s">
        <v>446</v>
      </c>
      <c r="D34" s="1394"/>
      <c r="E34" s="1394"/>
      <c r="F34" s="1394"/>
      <c r="G34" s="1394"/>
      <c r="H34" s="360"/>
      <c r="I34" s="405">
        <f>SUM(I30:I33)</f>
        <v>500.84</v>
      </c>
    </row>
    <row r="35" spans="2:9" ht="6" customHeight="1">
      <c r="B35" s="327"/>
      <c r="C35" s="361"/>
      <c r="D35" s="361"/>
      <c r="E35" s="361"/>
      <c r="F35" s="361"/>
      <c r="G35" s="361"/>
      <c r="H35" s="361"/>
      <c r="I35" s="361"/>
    </row>
    <row r="36" spans="2:9">
      <c r="B36" s="329">
        <v>3</v>
      </c>
      <c r="C36" s="362" t="s">
        <v>228</v>
      </c>
      <c r="D36" s="363"/>
      <c r="E36" s="364"/>
      <c r="F36" s="364"/>
      <c r="G36" s="365"/>
      <c r="H36" s="363"/>
      <c r="I36" s="364"/>
    </row>
    <row r="37" spans="2:9" ht="13.8">
      <c r="B37" s="333"/>
      <c r="C37" s="366" t="s">
        <v>597</v>
      </c>
      <c r="D37" s="335"/>
      <c r="E37" s="340" t="s">
        <v>256</v>
      </c>
      <c r="F37" s="336">
        <v>1</v>
      </c>
      <c r="G37" s="367">
        <f>'FURGÃO. '!I116</f>
        <v>6965.51</v>
      </c>
      <c r="H37" s="368"/>
      <c r="I37" s="408">
        <f>G37*F37</f>
        <v>6965.51</v>
      </c>
    </row>
    <row r="38" spans="2:9">
      <c r="B38" s="337"/>
      <c r="C38" s="338"/>
      <c r="D38" s="339"/>
      <c r="E38" s="340"/>
      <c r="F38" s="340"/>
      <c r="G38" s="369"/>
      <c r="H38" s="370"/>
      <c r="I38" s="400"/>
    </row>
    <row r="39" spans="2:9">
      <c r="B39" s="337"/>
      <c r="C39" s="338"/>
      <c r="D39" s="339"/>
      <c r="E39" s="340"/>
      <c r="F39" s="340"/>
      <c r="G39" s="369"/>
      <c r="H39" s="370"/>
      <c r="I39" s="400"/>
    </row>
    <row r="40" spans="2:9">
      <c r="B40" s="372"/>
      <c r="C40" s="338"/>
      <c r="D40" s="339"/>
      <c r="E40" s="340"/>
      <c r="F40" s="340"/>
      <c r="G40" s="369"/>
      <c r="H40" s="373"/>
      <c r="I40" s="400"/>
    </row>
    <row r="41" spans="2:9">
      <c r="B41" s="347"/>
      <c r="C41" s="338"/>
      <c r="D41" s="339"/>
      <c r="E41" s="340"/>
      <c r="F41" s="340"/>
      <c r="G41" s="369"/>
      <c r="H41" s="374"/>
      <c r="I41" s="400"/>
    </row>
    <row r="42" spans="2:9" ht="16.5" customHeight="1">
      <c r="B42" s="359"/>
      <c r="C42" s="1393" t="s">
        <v>450</v>
      </c>
      <c r="D42" s="1394"/>
      <c r="E42" s="1394"/>
      <c r="F42" s="1394"/>
      <c r="G42" s="1394"/>
      <c r="H42" s="360"/>
      <c r="I42" s="409">
        <f>SUM(I37:I41)</f>
        <v>6965.51</v>
      </c>
    </row>
    <row r="43" spans="2:9" ht="6" customHeight="1">
      <c r="B43" s="375"/>
      <c r="C43" s="376"/>
      <c r="D43" s="376"/>
      <c r="E43" s="376"/>
      <c r="F43" s="376"/>
      <c r="G43" s="376"/>
      <c r="H43" s="376"/>
      <c r="I43" s="410"/>
    </row>
    <row r="44" spans="2:9" ht="16.5" customHeight="1">
      <c r="B44" s="377">
        <v>4</v>
      </c>
      <c r="C44" s="378" t="s">
        <v>451</v>
      </c>
      <c r="D44" s="378"/>
      <c r="E44" s="378"/>
      <c r="F44" s="378"/>
      <c r="G44" s="378"/>
      <c r="H44" s="379">
        <v>0</v>
      </c>
      <c r="I44" s="411">
        <v>0</v>
      </c>
    </row>
    <row r="45" spans="2:9" ht="6" customHeight="1">
      <c r="B45" s="320"/>
      <c r="C45" s="380"/>
      <c r="D45" s="380"/>
      <c r="E45" s="380"/>
      <c r="F45" s="380"/>
      <c r="G45" s="380"/>
      <c r="H45" s="380"/>
      <c r="I45" s="380"/>
    </row>
    <row r="46" spans="2:9" ht="16.5" customHeight="1">
      <c r="B46" s="381" t="s">
        <v>452</v>
      </c>
      <c r="C46" s="382"/>
      <c r="D46" s="382"/>
      <c r="E46" s="382"/>
      <c r="F46" s="382"/>
      <c r="G46" s="383"/>
      <c r="H46" s="384"/>
      <c r="I46" s="412">
        <f>I42+I34+I27</f>
        <v>18073.46</v>
      </c>
    </row>
    <row r="47" spans="2:9" ht="16.5" customHeight="1">
      <c r="B47" s="381" t="s">
        <v>598</v>
      </c>
      <c r="C47" s="382"/>
      <c r="D47" s="382"/>
      <c r="E47" s="385"/>
      <c r="F47" s="382"/>
      <c r="G47" s="386">
        <v>1</v>
      </c>
      <c r="H47" s="387"/>
      <c r="I47" s="412">
        <f>I46</f>
        <v>18073.46</v>
      </c>
    </row>
    <row r="48" spans="2:9" ht="16.5" customHeight="1">
      <c r="B48" s="381"/>
      <c r="C48" s="388"/>
      <c r="D48" s="382"/>
      <c r="E48" s="382"/>
      <c r="F48" s="382"/>
      <c r="G48" s="382"/>
      <c r="H48" s="389"/>
      <c r="I48" s="413"/>
    </row>
    <row r="49" spans="2:9" ht="16.5" customHeight="1">
      <c r="B49" s="381"/>
      <c r="C49" s="382" t="s">
        <v>454</v>
      </c>
      <c r="D49" s="382"/>
      <c r="E49" s="382"/>
      <c r="F49" s="382"/>
      <c r="G49" s="383"/>
      <c r="H49" s="390">
        <f>'DADOS '!E22</f>
        <v>0.26440000000000002</v>
      </c>
      <c r="I49" s="412">
        <f>I46*H49</f>
        <v>4778.62</v>
      </c>
    </row>
    <row r="50" spans="2:9" ht="16.5" customHeight="1">
      <c r="B50" s="381"/>
      <c r="C50" s="382"/>
      <c r="D50" s="382"/>
      <c r="E50" s="382"/>
      <c r="F50" s="382"/>
      <c r="G50" s="391"/>
      <c r="H50" s="392"/>
      <c r="I50" s="412"/>
    </row>
    <row r="51" spans="2:9" ht="6" customHeight="1">
      <c r="B51" s="355"/>
      <c r="C51" s="393"/>
      <c r="D51" s="393"/>
      <c r="E51" s="393"/>
      <c r="F51" s="393"/>
      <c r="G51" s="393"/>
      <c r="H51" s="393"/>
      <c r="I51" s="414"/>
    </row>
    <row r="52" spans="2:9" ht="18.75" customHeight="1">
      <c r="B52" s="394" t="s">
        <v>455</v>
      </c>
      <c r="C52" s="395"/>
      <c r="D52" s="395"/>
      <c r="E52" s="395"/>
      <c r="F52" s="396" t="s">
        <v>599</v>
      </c>
      <c r="G52" s="397"/>
      <c r="H52" s="398"/>
      <c r="I52" s="415">
        <f>I49+I47</f>
        <v>22852.080000000002</v>
      </c>
    </row>
    <row r="59" spans="2:9">
      <c r="I59" s="318" t="s">
        <v>600</v>
      </c>
    </row>
  </sheetData>
  <mergeCells count="6">
    <mergeCell ref="B2:I2"/>
    <mergeCell ref="G26:H26"/>
    <mergeCell ref="C27:G27"/>
    <mergeCell ref="C34:G34"/>
    <mergeCell ref="C42:G42"/>
    <mergeCell ref="C4:I5"/>
  </mergeCells>
  <conditionalFormatting sqref="G26:H26">
    <cfRule type="cellIs" dxfId="0" priority="1" operator="notEqual">
      <formula>$I$25</formula>
    </cfRule>
  </conditionalFormatting>
  <pageMargins left="0.98425196850393704" right="0.78740157480314998" top="1.37795275590551" bottom="1.37795275590551" header="0.31496062992126" footer="0.31496062992126"/>
  <pageSetup paperSize="9" scale="72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C000"/>
  </sheetPr>
  <dimension ref="A2:I26"/>
  <sheetViews>
    <sheetView showGridLines="0" view="pageBreakPreview" zoomScaleNormal="100" workbookViewId="0">
      <selection activeCell="U20" sqref="U20"/>
    </sheetView>
  </sheetViews>
  <sheetFormatPr defaultColWidth="9.21875" defaultRowHeight="13.8"/>
  <cols>
    <col min="1" max="1" width="2" style="279" customWidth="1"/>
    <col min="2" max="2" width="33" style="279" customWidth="1"/>
    <col min="3" max="3" width="12.88671875" style="279" customWidth="1"/>
    <col min="4" max="4" width="10.6640625" style="279" customWidth="1"/>
    <col min="5" max="5" width="10.5546875" style="279" customWidth="1"/>
    <col min="6" max="6" width="10" style="279" customWidth="1"/>
    <col min="7" max="7" width="12.21875" style="279" customWidth="1"/>
    <col min="8" max="8" width="1.6640625" style="280" customWidth="1"/>
    <col min="9" max="16384" width="9.21875" style="280"/>
  </cols>
  <sheetData>
    <row r="2" spans="2:9" ht="24.75" customHeight="1">
      <c r="B2" s="1398" t="s">
        <v>457</v>
      </c>
      <c r="C2" s="1399"/>
      <c r="D2" s="1399"/>
      <c r="E2" s="1399"/>
      <c r="F2" s="1399"/>
      <c r="G2" s="1400"/>
      <c r="H2" s="283"/>
    </row>
    <row r="3" spans="2:9">
      <c r="B3" s="284"/>
      <c r="C3" s="284"/>
      <c r="D3" s="284"/>
      <c r="E3" s="284"/>
      <c r="F3" s="284"/>
      <c r="G3" s="284"/>
      <c r="H3" s="283"/>
    </row>
    <row r="4" spans="2:9">
      <c r="B4" s="285" t="s">
        <v>601</v>
      </c>
      <c r="C4" s="281"/>
      <c r="D4" s="281"/>
      <c r="E4" s="281"/>
      <c r="F4" s="281"/>
      <c r="G4" s="282"/>
      <c r="H4" s="283"/>
    </row>
    <row r="5" spans="2:9">
      <c r="B5" s="286"/>
      <c r="C5" s="286"/>
      <c r="D5" s="286"/>
      <c r="E5" s="286"/>
      <c r="F5" s="286"/>
      <c r="G5" s="286"/>
      <c r="H5" s="287"/>
    </row>
    <row r="6" spans="2:9">
      <c r="B6" s="1402" t="s">
        <v>5</v>
      </c>
      <c r="C6" s="288"/>
      <c r="D6" s="1401" t="s">
        <v>459</v>
      </c>
      <c r="E6" s="1401"/>
      <c r="F6" s="1401"/>
      <c r="G6" s="1401"/>
    </row>
    <row r="7" spans="2:9" ht="27.6">
      <c r="B7" s="1402"/>
      <c r="C7" s="290" t="s">
        <v>460</v>
      </c>
      <c r="D7" s="289"/>
      <c r="E7" s="291" t="s">
        <v>462</v>
      </c>
      <c r="F7" s="290" t="s">
        <v>463</v>
      </c>
      <c r="G7" s="289" t="s">
        <v>87</v>
      </c>
    </row>
    <row r="8" spans="2:9">
      <c r="B8" s="292" t="s">
        <v>465</v>
      </c>
      <c r="C8" s="293">
        <v>360</v>
      </c>
      <c r="D8" s="293">
        <v>3</v>
      </c>
      <c r="E8" s="294">
        <v>2</v>
      </c>
      <c r="F8" s="295">
        <f>'DADOS '!O9</f>
        <v>71.5</v>
      </c>
      <c r="G8" s="295">
        <f>F8*E8*D8</f>
        <v>429</v>
      </c>
      <c r="I8" s="317"/>
    </row>
    <row r="9" spans="2:9">
      <c r="B9" s="292" t="s">
        <v>579</v>
      </c>
      <c r="C9" s="293"/>
      <c r="D9" s="293"/>
      <c r="E9" s="296">
        <v>1200</v>
      </c>
      <c r="F9" s="295">
        <f>'DADOS '!O7</f>
        <v>0.49</v>
      </c>
      <c r="G9" s="295">
        <f>F9*E9</f>
        <v>588</v>
      </c>
    </row>
    <row r="10" spans="2:9">
      <c r="B10" s="292" t="s">
        <v>602</v>
      </c>
      <c r="C10" s="293">
        <v>90</v>
      </c>
      <c r="D10" s="293">
        <v>1</v>
      </c>
      <c r="E10" s="294">
        <v>2</v>
      </c>
      <c r="F10" s="295">
        <f>'DADOS '!O10</f>
        <v>37</v>
      </c>
      <c r="G10" s="295">
        <f>F10*E10*D10</f>
        <v>74</v>
      </c>
    </row>
    <row r="11" spans="2:9" hidden="1">
      <c r="B11" s="292" t="s">
        <v>359</v>
      </c>
      <c r="C11" s="293">
        <v>180</v>
      </c>
      <c r="D11" s="293"/>
      <c r="E11" s="294"/>
      <c r="F11" s="295">
        <v>22.78</v>
      </c>
      <c r="G11" s="295"/>
    </row>
    <row r="12" spans="2:9" hidden="1">
      <c r="B12" s="292" t="s">
        <v>603</v>
      </c>
      <c r="C12" s="293">
        <v>180</v>
      </c>
      <c r="D12" s="293">
        <v>0</v>
      </c>
      <c r="E12" s="294">
        <v>0</v>
      </c>
      <c r="F12" s="295">
        <v>33.159999999999997</v>
      </c>
      <c r="G12" s="295"/>
    </row>
    <row r="13" spans="2:9" hidden="1">
      <c r="B13" s="292" t="s">
        <v>377</v>
      </c>
      <c r="C13" s="293">
        <v>180</v>
      </c>
      <c r="D13" s="293">
        <v>0</v>
      </c>
      <c r="E13" s="294">
        <v>0</v>
      </c>
      <c r="F13" s="295">
        <v>29.6</v>
      </c>
      <c r="G13" s="295"/>
    </row>
    <row r="14" spans="2:9" hidden="1">
      <c r="B14" s="297" t="s">
        <v>604</v>
      </c>
      <c r="C14" s="298">
        <v>180</v>
      </c>
      <c r="D14" s="293">
        <v>0</v>
      </c>
      <c r="E14" s="294">
        <v>0</v>
      </c>
      <c r="F14" s="299">
        <v>42.8</v>
      </c>
      <c r="G14" s="295"/>
    </row>
    <row r="15" spans="2:9" hidden="1">
      <c r="B15" s="297" t="s">
        <v>605</v>
      </c>
      <c r="C15" s="298">
        <v>30</v>
      </c>
      <c r="D15" s="293">
        <v>0</v>
      </c>
      <c r="E15" s="294">
        <v>0</v>
      </c>
      <c r="F15" s="299">
        <v>45</v>
      </c>
      <c r="G15" s="295"/>
    </row>
    <row r="16" spans="2:9">
      <c r="B16" s="300"/>
      <c r="C16" s="301"/>
      <c r="D16" s="293"/>
      <c r="E16" s="294"/>
      <c r="F16" s="302"/>
      <c r="G16" s="295"/>
    </row>
    <row r="17" spans="2:7">
      <c r="B17" s="288"/>
      <c r="C17" s="303"/>
      <c r="D17" s="303"/>
      <c r="E17" s="304"/>
      <c r="F17" s="305"/>
      <c r="G17" s="306">
        <f>SUM(G8:G16)</f>
        <v>1091</v>
      </c>
    </row>
    <row r="19" spans="2:7">
      <c r="B19" s="307" t="s">
        <v>469</v>
      </c>
      <c r="C19" s="308">
        <f>G17/12</f>
        <v>90.92</v>
      </c>
    </row>
    <row r="21" spans="2:7">
      <c r="B21" s="309" t="s">
        <v>606</v>
      </c>
      <c r="C21" s="310"/>
    </row>
    <row r="22" spans="2:7">
      <c r="B22" s="311" t="s">
        <v>471</v>
      </c>
      <c r="C22" s="312"/>
    </row>
    <row r="23" spans="2:7">
      <c r="B23" s="311" t="s">
        <v>607</v>
      </c>
      <c r="C23" s="312"/>
    </row>
    <row r="24" spans="2:7">
      <c r="B24" s="313" t="s">
        <v>582</v>
      </c>
      <c r="C24" s="314">
        <v>2</v>
      </c>
    </row>
    <row r="26" spans="2:7">
      <c r="B26" s="315" t="s">
        <v>474</v>
      </c>
      <c r="C26" s="316">
        <v>178.7</v>
      </c>
    </row>
  </sheetData>
  <mergeCells count="3">
    <mergeCell ref="B2:G2"/>
    <mergeCell ref="D6:G6"/>
    <mergeCell ref="B6:B7"/>
  </mergeCells>
  <pageMargins left="0.98425196850393704" right="0.78740157480314998" top="1.37795275590551" bottom="1.37795275590551" header="0.31496062992126" footer="0.31496062992126"/>
  <pageSetup paperSize="9" scale="90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FFC000"/>
  </sheetPr>
  <dimension ref="A2:K42"/>
  <sheetViews>
    <sheetView showGridLines="0" view="pageBreakPreview" zoomScaleNormal="100" workbookViewId="0">
      <selection activeCell="U20" sqref="U20"/>
    </sheetView>
  </sheetViews>
  <sheetFormatPr defaultColWidth="9" defaultRowHeight="13.8"/>
  <cols>
    <col min="1" max="1" width="1.88671875" style="121" customWidth="1"/>
    <col min="2" max="2" width="8.33203125" style="239" customWidth="1"/>
    <col min="3" max="3" width="14.6640625" style="239" customWidth="1"/>
    <col min="4" max="4" width="12.44140625" style="239" customWidth="1"/>
    <col min="5" max="5" width="21.5546875" style="239" customWidth="1"/>
    <col min="6" max="6" width="12.44140625" style="239" customWidth="1"/>
    <col min="7" max="7" width="14.6640625" style="239" customWidth="1"/>
    <col min="8" max="8" width="12.5546875" style="239" customWidth="1"/>
    <col min="9" max="9" width="15" style="239" customWidth="1"/>
    <col min="10" max="10" width="2.44140625" style="239" customWidth="1"/>
    <col min="11" max="11" width="9.21875" style="121"/>
  </cols>
  <sheetData>
    <row r="2" spans="2:10">
      <c r="B2" s="240" t="s">
        <v>475</v>
      </c>
    </row>
    <row r="4" spans="2:10">
      <c r="B4" s="239" t="s">
        <v>608</v>
      </c>
    </row>
    <row r="5" spans="2:10">
      <c r="B5" s="240"/>
    </row>
    <row r="6" spans="2:10" ht="55.2">
      <c r="B6" s="241" t="s">
        <v>476</v>
      </c>
      <c r="C6" s="241" t="s">
        <v>477</v>
      </c>
      <c r="D6" s="241" t="s">
        <v>478</v>
      </c>
      <c r="E6" s="241" t="s">
        <v>479</v>
      </c>
      <c r="F6" s="241" t="s">
        <v>480</v>
      </c>
      <c r="G6" s="241" t="s">
        <v>584</v>
      </c>
      <c r="H6" s="241" t="s">
        <v>482</v>
      </c>
      <c r="I6" s="241" t="s">
        <v>483</v>
      </c>
      <c r="J6" s="258"/>
    </row>
    <row r="7" spans="2:10">
      <c r="B7" s="1403">
        <v>1</v>
      </c>
      <c r="C7" s="1406" t="s">
        <v>223</v>
      </c>
      <c r="D7" s="1410">
        <v>1</v>
      </c>
      <c r="E7" s="242" t="s">
        <v>11</v>
      </c>
      <c r="F7" s="243">
        <f t="shared" ref="F7:F13" si="0">3*4</f>
        <v>12</v>
      </c>
      <c r="G7" s="244">
        <f>F7*$D$7</f>
        <v>12</v>
      </c>
      <c r="H7" s="245">
        <f>'DADOS '!W4</f>
        <v>69</v>
      </c>
      <c r="I7" s="274">
        <f t="shared" ref="I7:I17" si="1">H7*G7</f>
        <v>828</v>
      </c>
      <c r="J7" s="262"/>
    </row>
    <row r="8" spans="2:10">
      <c r="B8" s="1404"/>
      <c r="C8" s="1407"/>
      <c r="D8" s="1407"/>
      <c r="E8" s="246" t="s">
        <v>21</v>
      </c>
      <c r="F8" s="247">
        <f t="shared" si="0"/>
        <v>12</v>
      </c>
      <c r="G8" s="244">
        <f>F8*$D$7</f>
        <v>12</v>
      </c>
      <c r="H8" s="248">
        <f>'DADOS '!W8</f>
        <v>29</v>
      </c>
      <c r="I8" s="275">
        <f t="shared" si="1"/>
        <v>348</v>
      </c>
      <c r="J8" s="262"/>
    </row>
    <row r="9" spans="2:10">
      <c r="B9" s="1404"/>
      <c r="C9" s="1407"/>
      <c r="D9" s="1407"/>
      <c r="E9" s="246" t="s">
        <v>19</v>
      </c>
      <c r="F9" s="247">
        <v>3</v>
      </c>
      <c r="G9" s="244">
        <f>F9*$D$7</f>
        <v>3</v>
      </c>
      <c r="H9" s="248">
        <f>'DADOS '!W7</f>
        <v>57</v>
      </c>
      <c r="I9" s="275">
        <f t="shared" si="1"/>
        <v>171</v>
      </c>
      <c r="J9" s="262"/>
    </row>
    <row r="10" spans="2:10">
      <c r="B10" s="1404"/>
      <c r="C10" s="1407"/>
      <c r="D10" s="1407"/>
      <c r="E10" s="246" t="s">
        <v>24</v>
      </c>
      <c r="F10" s="247">
        <v>1</v>
      </c>
      <c r="G10" s="244">
        <f>F10*$D$7</f>
        <v>1</v>
      </c>
      <c r="H10" s="248">
        <f>'DADOS '!W9</f>
        <v>46</v>
      </c>
      <c r="I10" s="275">
        <f t="shared" si="1"/>
        <v>46</v>
      </c>
      <c r="J10" s="262"/>
    </row>
    <row r="11" spans="2:10">
      <c r="B11" s="1404"/>
      <c r="C11" s="1408"/>
      <c r="D11" s="1408"/>
      <c r="E11" s="249" t="s">
        <v>15</v>
      </c>
      <c r="F11" s="250">
        <v>3</v>
      </c>
      <c r="G11" s="251">
        <f>F11*$D$7</f>
        <v>3</v>
      </c>
      <c r="H11" s="252">
        <f>'DADOS '!W5</f>
        <v>19.02</v>
      </c>
      <c r="I11" s="276">
        <f t="shared" si="1"/>
        <v>57.06</v>
      </c>
      <c r="J11" s="262"/>
    </row>
    <row r="12" spans="2:10">
      <c r="B12" s="1404"/>
      <c r="C12" s="1406" t="s">
        <v>609</v>
      </c>
      <c r="D12" s="1410">
        <v>2</v>
      </c>
      <c r="E12" s="242" t="s">
        <v>11</v>
      </c>
      <c r="F12" s="243">
        <f t="shared" si="0"/>
        <v>12</v>
      </c>
      <c r="G12" s="244">
        <f t="shared" ref="G12:G17" si="2">F12*$D$12</f>
        <v>24</v>
      </c>
      <c r="H12" s="253">
        <f>'DADOS '!W4</f>
        <v>69</v>
      </c>
      <c r="I12" s="274">
        <f t="shared" si="1"/>
        <v>1656</v>
      </c>
      <c r="J12" s="262"/>
    </row>
    <row r="13" spans="2:10">
      <c r="B13" s="1404"/>
      <c r="C13" s="1407"/>
      <c r="D13" s="1407"/>
      <c r="E13" s="246" t="s">
        <v>21</v>
      </c>
      <c r="F13" s="247">
        <f t="shared" si="0"/>
        <v>12</v>
      </c>
      <c r="G13" s="244">
        <f t="shared" si="2"/>
        <v>24</v>
      </c>
      <c r="H13" s="248">
        <f>'DADOS '!W8</f>
        <v>29</v>
      </c>
      <c r="I13" s="275">
        <f t="shared" si="1"/>
        <v>696</v>
      </c>
      <c r="J13" s="262"/>
    </row>
    <row r="14" spans="2:10">
      <c r="B14" s="1404"/>
      <c r="C14" s="1407"/>
      <c r="D14" s="1407"/>
      <c r="E14" s="246" t="s">
        <v>314</v>
      </c>
      <c r="F14" s="247">
        <v>3</v>
      </c>
      <c r="G14" s="244">
        <f t="shared" si="2"/>
        <v>6</v>
      </c>
      <c r="H14" s="248">
        <f>'DADOS '!W7</f>
        <v>57</v>
      </c>
      <c r="I14" s="275">
        <f t="shared" si="1"/>
        <v>342</v>
      </c>
      <c r="J14" s="262"/>
    </row>
    <row r="15" spans="2:10">
      <c r="B15" s="1404"/>
      <c r="C15" s="1407"/>
      <c r="D15" s="1407"/>
      <c r="E15" s="246" t="s">
        <v>24</v>
      </c>
      <c r="F15" s="247">
        <v>1</v>
      </c>
      <c r="G15" s="244">
        <f t="shared" si="2"/>
        <v>2</v>
      </c>
      <c r="H15" s="248">
        <f>'DADOS '!W9</f>
        <v>46</v>
      </c>
      <c r="I15" s="275">
        <f t="shared" si="1"/>
        <v>92</v>
      </c>
      <c r="J15" s="262"/>
    </row>
    <row r="16" spans="2:10">
      <c r="B16" s="1404"/>
      <c r="C16" s="1409"/>
      <c r="D16" s="1409"/>
      <c r="E16" s="254" t="s">
        <v>610</v>
      </c>
      <c r="F16" s="255">
        <f>3*12</f>
        <v>36</v>
      </c>
      <c r="G16" s="244">
        <f t="shared" si="2"/>
        <v>72</v>
      </c>
      <c r="H16" s="256">
        <f>'DADOS '!W10</f>
        <v>7.9</v>
      </c>
      <c r="I16" s="275">
        <f t="shared" si="1"/>
        <v>568.79999999999995</v>
      </c>
      <c r="J16" s="262"/>
    </row>
    <row r="17" spans="2:10">
      <c r="B17" s="1405"/>
      <c r="C17" s="1408"/>
      <c r="D17" s="1408"/>
      <c r="E17" s="249" t="s">
        <v>15</v>
      </c>
      <c r="F17" s="250">
        <v>3</v>
      </c>
      <c r="G17" s="251">
        <f t="shared" si="2"/>
        <v>6</v>
      </c>
      <c r="H17" s="252">
        <f>'DADOS '!W5</f>
        <v>19.02</v>
      </c>
      <c r="I17" s="275">
        <f t="shared" si="1"/>
        <v>114.12</v>
      </c>
      <c r="J17" s="262"/>
    </row>
    <row r="18" spans="2:10">
      <c r="B18" s="257"/>
      <c r="C18" s="258"/>
      <c r="D18" s="259">
        <f>SUM(D7:D17)</f>
        <v>3</v>
      </c>
      <c r="E18" s="260"/>
      <c r="F18" s="261"/>
      <c r="G18" s="261"/>
      <c r="H18" s="262"/>
      <c r="I18" s="277">
        <f>SUM(I7:I17)</f>
        <v>4918.9799999999996</v>
      </c>
      <c r="J18" s="278"/>
    </row>
    <row r="19" spans="2:10">
      <c r="B19" s="263"/>
      <c r="D19" s="264"/>
    </row>
    <row r="20" spans="2:10">
      <c r="C20" s="265" t="s">
        <v>469</v>
      </c>
      <c r="D20" s="266"/>
      <c r="E20" s="267">
        <f>I18/12</f>
        <v>409.92</v>
      </c>
    </row>
    <row r="22" spans="2:10">
      <c r="C22" s="268" t="s">
        <v>474</v>
      </c>
      <c r="D22" s="269"/>
      <c r="E22" s="270">
        <f>E20/D18</f>
        <v>136.63999999999999</v>
      </c>
    </row>
    <row r="27" spans="2:10">
      <c r="D27" s="271"/>
    </row>
    <row r="41" spans="2:2">
      <c r="B41" s="272"/>
    </row>
    <row r="42" spans="2:2">
      <c r="B42" s="273"/>
    </row>
  </sheetData>
  <mergeCells count="5">
    <mergeCell ref="B7:B17"/>
    <mergeCell ref="C7:C11"/>
    <mergeCell ref="C12:C17"/>
    <mergeCell ref="D7:D11"/>
    <mergeCell ref="D12:D17"/>
  </mergeCells>
  <pageMargins left="0.511811024" right="0.511811024" top="0.78740157499999996" bottom="0.78740157499999996" header="0.31496062000000002" footer="0.31496062000000002"/>
  <pageSetup paperSize="9" scale="81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tabColor rgb="FFFFC000"/>
  </sheetPr>
  <dimension ref="A1:S127"/>
  <sheetViews>
    <sheetView showGridLines="0" view="pageBreakPreview" topLeftCell="A33" zoomScaleNormal="100" workbookViewId="0">
      <selection activeCell="U20" sqref="U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2" width="15.88671875" style="80" customWidth="1"/>
    <col min="13" max="13" width="14.109375" style="80"/>
    <col min="14" max="14" width="12.21875" style="80"/>
    <col min="15" max="15" width="10.6640625" style="80"/>
    <col min="16" max="16" width="15.88671875" style="80" customWidth="1"/>
    <col min="17" max="17" width="10.109375" style="80" customWidth="1"/>
    <col min="18" max="16384" width="8.88671875" style="80"/>
  </cols>
  <sheetData>
    <row r="1" spans="2:19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9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9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9" ht="27.75" customHeight="1">
      <c r="B6" s="84">
        <v>1</v>
      </c>
      <c r="C6" s="1358" t="s">
        <v>611</v>
      </c>
      <c r="D6" s="1359"/>
      <c r="E6" s="1359"/>
      <c r="F6" s="1359"/>
      <c r="G6" s="1359"/>
      <c r="H6" s="1359"/>
      <c r="I6" s="1359"/>
      <c r="J6" s="1360"/>
      <c r="K6" s="101"/>
    </row>
    <row r="8" spans="2:19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9">
      <c r="C9" s="87"/>
    </row>
    <row r="10" spans="2:19">
      <c r="C10" s="87"/>
      <c r="D10" s="79" t="s">
        <v>492</v>
      </c>
    </row>
    <row r="11" spans="2:19" ht="14.4">
      <c r="C11" s="87"/>
      <c r="E11" s="232" t="s">
        <v>612</v>
      </c>
      <c r="F11" s="232"/>
      <c r="H11" s="88">
        <f>'DADOS '!O20</f>
        <v>127367</v>
      </c>
      <c r="I11" s="79" t="s">
        <v>493</v>
      </c>
      <c r="M11" s="233"/>
    </row>
    <row r="12" spans="2:19">
      <c r="C12" s="87"/>
      <c r="E12" s="232"/>
      <c r="F12" s="232"/>
      <c r="H12" s="88">
        <v>0</v>
      </c>
      <c r="I12" s="79" t="s">
        <v>493</v>
      </c>
    </row>
    <row r="13" spans="2:19">
      <c r="C13" s="87"/>
      <c r="H13" s="88">
        <f>H11+H12</f>
        <v>127367</v>
      </c>
    </row>
    <row r="14" spans="2:19">
      <c r="D14" s="79" t="s">
        <v>494</v>
      </c>
      <c r="M14" s="79"/>
      <c r="N14" s="79"/>
      <c r="O14" s="79"/>
      <c r="P14" s="79"/>
      <c r="Q14" s="79"/>
      <c r="R14" s="79"/>
      <c r="S14" s="79"/>
    </row>
    <row r="15" spans="2:19">
      <c r="D15" s="79" t="s">
        <v>495</v>
      </c>
      <c r="G15" s="89">
        <f>H11</f>
        <v>127367</v>
      </c>
      <c r="M15" s="79"/>
      <c r="N15" s="79"/>
      <c r="O15" s="79"/>
      <c r="P15" s="89"/>
      <c r="Q15" s="79"/>
      <c r="R15" s="79"/>
      <c r="S15" s="79"/>
    </row>
    <row r="16" spans="2:19">
      <c r="D16" s="79" t="s">
        <v>496</v>
      </c>
      <c r="G16" s="89">
        <f>G15*H16</f>
        <v>50946.8</v>
      </c>
      <c r="H16" s="90">
        <v>0.4</v>
      </c>
      <c r="M16" s="79"/>
      <c r="N16" s="79"/>
      <c r="O16" s="79"/>
      <c r="P16" s="89"/>
      <c r="Q16" s="90"/>
      <c r="R16" s="79"/>
      <c r="S16" s="79"/>
    </row>
    <row r="17" spans="3:19">
      <c r="D17" s="79" t="s">
        <v>497</v>
      </c>
      <c r="G17" s="89">
        <v>5</v>
      </c>
      <c r="H17" s="79" t="s">
        <v>498</v>
      </c>
      <c r="M17" s="79"/>
      <c r="N17" s="79"/>
      <c r="O17" s="79"/>
      <c r="P17" s="89"/>
      <c r="Q17" s="79"/>
      <c r="R17" s="79"/>
      <c r="S17" s="79"/>
    </row>
    <row r="18" spans="3:19">
      <c r="D18" s="79" t="s">
        <v>499</v>
      </c>
      <c r="G18" s="91">
        <v>0.1125</v>
      </c>
      <c r="H18" s="79" t="s">
        <v>500</v>
      </c>
      <c r="M18" s="79"/>
      <c r="N18" s="79"/>
      <c r="O18" s="79"/>
      <c r="P18" s="91"/>
      <c r="Q18" s="79"/>
      <c r="R18" s="79"/>
      <c r="S18" s="79"/>
    </row>
    <row r="19" spans="3:19">
      <c r="M19" s="79"/>
      <c r="N19" s="79"/>
      <c r="O19" s="79"/>
      <c r="P19" s="79"/>
      <c r="Q19" s="79"/>
      <c r="R19" s="79"/>
      <c r="S19" s="79"/>
    </row>
    <row r="20" spans="3:19">
      <c r="M20" s="79"/>
      <c r="N20" s="79"/>
      <c r="O20" s="79"/>
      <c r="P20" s="79"/>
      <c r="Q20" s="79"/>
      <c r="R20" s="79"/>
      <c r="S20" s="79"/>
    </row>
    <row r="21" spans="3:19" ht="14.25" customHeight="1">
      <c r="D21" s="79" t="s">
        <v>501</v>
      </c>
      <c r="M21" s="79"/>
      <c r="N21" s="79"/>
      <c r="O21" s="79"/>
      <c r="P21" s="79"/>
      <c r="Q21" s="79"/>
      <c r="R21" s="79"/>
      <c r="S21" s="79"/>
    </row>
    <row r="22" spans="3:19">
      <c r="G22" s="89">
        <f>((G15-G16)/G17)/12</f>
        <v>1273.67</v>
      </c>
      <c r="H22" s="79" t="s">
        <v>502</v>
      </c>
      <c r="M22" s="79"/>
      <c r="N22" s="79"/>
      <c r="O22" s="79"/>
      <c r="P22" s="234"/>
      <c r="Q22" s="79"/>
      <c r="R22" s="79"/>
      <c r="S22" s="79"/>
    </row>
    <row r="23" spans="3:19">
      <c r="M23" s="79"/>
      <c r="N23" s="79"/>
      <c r="O23" s="79"/>
      <c r="P23" s="79"/>
      <c r="Q23" s="79"/>
      <c r="R23" s="79"/>
      <c r="S23" s="79"/>
    </row>
    <row r="24" spans="3:19">
      <c r="D24" s="79" t="s">
        <v>503</v>
      </c>
      <c r="M24" s="79"/>
      <c r="N24" s="79"/>
      <c r="O24" s="79"/>
      <c r="P24" s="79"/>
      <c r="Q24" s="79"/>
      <c r="R24" s="79"/>
      <c r="S24" s="79"/>
    </row>
    <row r="25" spans="3:19">
      <c r="F25" s="91"/>
      <c r="G25" s="89">
        <f>(((G17+1)/(2*G17))*(G18/12))*G15</f>
        <v>716.44</v>
      </c>
      <c r="H25" s="79" t="s">
        <v>502</v>
      </c>
      <c r="M25" s="79"/>
      <c r="N25" s="79"/>
      <c r="O25" s="91"/>
      <c r="P25" s="89"/>
      <c r="Q25" s="79"/>
      <c r="R25" s="79"/>
      <c r="S25" s="79"/>
    </row>
    <row r="26" spans="3:19">
      <c r="M26" s="79"/>
      <c r="N26" s="79"/>
      <c r="O26" s="79"/>
      <c r="P26" s="79"/>
      <c r="Q26" s="79"/>
      <c r="R26" s="79"/>
      <c r="S26" s="79"/>
    </row>
    <row r="27" spans="3:19">
      <c r="C27" s="79" t="s">
        <v>504</v>
      </c>
      <c r="M27" s="79"/>
      <c r="N27" s="79"/>
      <c r="O27" s="79"/>
      <c r="P27" s="79"/>
      <c r="Q27" s="79"/>
      <c r="R27" s="79"/>
      <c r="S27" s="79"/>
    </row>
    <row r="28" spans="3:19">
      <c r="G28" s="88">
        <f>G22+G25</f>
        <v>1990.11</v>
      </c>
      <c r="H28" s="79" t="s">
        <v>502</v>
      </c>
      <c r="I28" s="88"/>
      <c r="M28" s="79"/>
      <c r="N28" s="79"/>
      <c r="O28" s="79"/>
      <c r="P28" s="88"/>
      <c r="Q28" s="79"/>
      <c r="R28" s="88"/>
      <c r="S28" s="79"/>
    </row>
    <row r="29" spans="3:19">
      <c r="G29" s="88"/>
    </row>
    <row r="30" spans="3:19">
      <c r="D30" s="79" t="s">
        <v>613</v>
      </c>
      <c r="G30" s="88"/>
    </row>
    <row r="31" spans="3:19">
      <c r="D31" s="79" t="s">
        <v>495</v>
      </c>
      <c r="G31" s="89"/>
    </row>
    <row r="32" spans="3:19">
      <c r="D32" s="79" t="s">
        <v>496</v>
      </c>
      <c r="G32" s="89">
        <f>G31*H32</f>
        <v>0</v>
      </c>
      <c r="H32" s="90">
        <v>0.1</v>
      </c>
      <c r="N32" s="235"/>
    </row>
    <row r="33" spans="3:14">
      <c r="D33" s="79" t="s">
        <v>497</v>
      </c>
      <c r="G33" s="89">
        <v>10</v>
      </c>
      <c r="H33" s="79" t="s">
        <v>498</v>
      </c>
      <c r="M33" s="224"/>
      <c r="N33" s="235"/>
    </row>
    <row r="34" spans="3:14">
      <c r="D34" s="79" t="s">
        <v>499</v>
      </c>
      <c r="G34" s="91">
        <v>0.1125</v>
      </c>
      <c r="H34" s="79" t="s">
        <v>506</v>
      </c>
    </row>
    <row r="36" spans="3:14">
      <c r="M36" s="235"/>
    </row>
    <row r="37" spans="3:14">
      <c r="D37" s="79" t="s">
        <v>501</v>
      </c>
    </row>
    <row r="38" spans="3:14">
      <c r="G38" s="89">
        <f>((G31-G32)/G33)/12</f>
        <v>0</v>
      </c>
      <c r="H38" s="79" t="s">
        <v>502</v>
      </c>
      <c r="I38" s="89"/>
      <c r="M38" s="235"/>
    </row>
    <row r="40" spans="3:14">
      <c r="D40" s="79" t="s">
        <v>503</v>
      </c>
    </row>
    <row r="41" spans="3:14">
      <c r="F41" s="91"/>
      <c r="G41" s="89">
        <f>(((G33+1)/(2*G33))*(G34/12))*G31</f>
        <v>0</v>
      </c>
      <c r="H41" s="79" t="s">
        <v>502</v>
      </c>
    </row>
    <row r="43" spans="3:14">
      <c r="C43" s="79" t="s">
        <v>504</v>
      </c>
    </row>
    <row r="44" spans="3:14">
      <c r="G44" s="88">
        <f>G38+G41</f>
        <v>0</v>
      </c>
      <c r="H44" s="79" t="s">
        <v>502</v>
      </c>
    </row>
    <row r="45" spans="3:14">
      <c r="L45" s="236"/>
      <c r="M45" s="236"/>
    </row>
    <row r="46" spans="3:14" ht="16.5" customHeight="1">
      <c r="G46" s="92">
        <f>G44+G28</f>
        <v>1990.11</v>
      </c>
      <c r="H46" s="93" t="s">
        <v>502</v>
      </c>
    </row>
    <row r="47" spans="3:14">
      <c r="G47" s="88"/>
    </row>
    <row r="48" spans="3:14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3">
      <c r="G49" s="88"/>
      <c r="L49" s="237"/>
    </row>
    <row r="50" spans="2:13">
      <c r="B50" s="85"/>
      <c r="C50" s="85" t="s">
        <v>508</v>
      </c>
      <c r="D50" s="85"/>
      <c r="E50" s="85"/>
      <c r="F50" s="85"/>
      <c r="G50" s="98"/>
      <c r="H50" s="85"/>
      <c r="I50" s="85"/>
      <c r="J50" s="85"/>
      <c r="K50" s="85"/>
    </row>
    <row r="51" spans="2:13">
      <c r="G51" s="88"/>
    </row>
    <row r="52" spans="2:13">
      <c r="D52" s="79" t="s">
        <v>509</v>
      </c>
      <c r="G52" s="88"/>
      <c r="H52" s="99">
        <v>2800</v>
      </c>
      <c r="I52" s="79" t="s">
        <v>510</v>
      </c>
    </row>
    <row r="53" spans="2:13">
      <c r="D53" s="79" t="s">
        <v>511</v>
      </c>
      <c r="G53" s="88"/>
      <c r="H53" s="89">
        <f>'DADOS '!O24</f>
        <v>6.1</v>
      </c>
      <c r="I53" s="79" t="s">
        <v>512</v>
      </c>
    </row>
    <row r="54" spans="2:13">
      <c r="D54" s="79" t="s">
        <v>513</v>
      </c>
      <c r="G54" s="88"/>
      <c r="H54" s="99">
        <v>7</v>
      </c>
      <c r="I54" s="79" t="s">
        <v>514</v>
      </c>
    </row>
    <row r="55" spans="2:13" ht="20.25" customHeight="1">
      <c r="G55" s="88"/>
      <c r="H55" s="92">
        <f>(H52/H54)*H53</f>
        <v>2440</v>
      </c>
      <c r="I55" s="93" t="s">
        <v>515</v>
      </c>
      <c r="L55" s="235"/>
    </row>
    <row r="56" spans="2:13">
      <c r="G56" s="88"/>
    </row>
    <row r="57" spans="2:13">
      <c r="B57" s="85"/>
      <c r="C57" s="85" t="s">
        <v>516</v>
      </c>
      <c r="D57" s="85"/>
      <c r="E57" s="85"/>
      <c r="F57" s="85"/>
      <c r="G57" s="98"/>
      <c r="H57" s="85"/>
      <c r="I57" s="85"/>
      <c r="J57" s="85"/>
      <c r="K57" s="85"/>
    </row>
    <row r="58" spans="2:13">
      <c r="G58" s="88"/>
    </row>
    <row r="59" spans="2:13">
      <c r="C59" s="79" t="s">
        <v>517</v>
      </c>
      <c r="G59" s="88"/>
    </row>
    <row r="60" spans="2:13">
      <c r="G60" s="88"/>
      <c r="H60" s="88">
        <f>H13</f>
        <v>127367</v>
      </c>
      <c r="I60" s="79" t="s">
        <v>518</v>
      </c>
    </row>
    <row r="61" spans="2:13">
      <c r="D61" s="79" t="s">
        <v>519</v>
      </c>
      <c r="G61" s="88"/>
      <c r="H61" s="91">
        <v>0.6</v>
      </c>
    </row>
    <row r="62" spans="2:13">
      <c r="D62" s="79" t="s">
        <v>520</v>
      </c>
      <c r="G62" s="88"/>
      <c r="H62" s="89">
        <f>G17*12</f>
        <v>60</v>
      </c>
      <c r="I62" s="79" t="s">
        <v>281</v>
      </c>
    </row>
    <row r="63" spans="2:13" ht="20.25" customHeight="1">
      <c r="G63" s="88"/>
      <c r="H63" s="100">
        <f>(H60*H61)/H62</f>
        <v>1273.67</v>
      </c>
      <c r="I63" s="93" t="s">
        <v>502</v>
      </c>
      <c r="M63" s="238"/>
    </row>
    <row r="64" spans="2:13" ht="20.25" customHeight="1">
      <c r="G64" s="88"/>
    </row>
    <row r="65" spans="2:13" ht="14.25" customHeight="1">
      <c r="C65" s="94" t="s">
        <v>521</v>
      </c>
      <c r="D65" s="102"/>
      <c r="E65" s="102"/>
      <c r="F65" s="102"/>
      <c r="G65" s="103"/>
      <c r="H65" s="104">
        <v>0</v>
      </c>
      <c r="I65" s="96" t="s">
        <v>502</v>
      </c>
    </row>
    <row r="66" spans="2:13">
      <c r="G66" s="88"/>
    </row>
    <row r="67" spans="2:13">
      <c r="B67" s="85"/>
      <c r="C67" s="85" t="s">
        <v>522</v>
      </c>
      <c r="D67" s="85"/>
      <c r="E67" s="85"/>
      <c r="F67" s="85"/>
      <c r="G67" s="98"/>
      <c r="H67" s="85"/>
      <c r="I67" s="85"/>
      <c r="J67" s="85"/>
      <c r="K67" s="85"/>
    </row>
    <row r="68" spans="2:13">
      <c r="G68" s="88"/>
    </row>
    <row r="69" spans="2:13">
      <c r="D69" s="79" t="s">
        <v>568</v>
      </c>
      <c r="G69" s="88"/>
    </row>
    <row r="70" spans="2:13">
      <c r="G70" s="88"/>
    </row>
    <row r="71" spans="2:13">
      <c r="G71" s="79" t="s">
        <v>524</v>
      </c>
    </row>
    <row r="72" spans="2:13">
      <c r="C72" s="79" t="s">
        <v>569</v>
      </c>
      <c r="G72" s="105">
        <v>2</v>
      </c>
      <c r="H72" s="89">
        <f>'DADOS '!O31</f>
        <v>380</v>
      </c>
      <c r="I72" s="88">
        <f>H72*G72</f>
        <v>760</v>
      </c>
    </row>
    <row r="73" spans="2:13">
      <c r="C73" s="79" t="s">
        <v>570</v>
      </c>
      <c r="G73" s="105">
        <v>2</v>
      </c>
      <c r="H73" s="89">
        <f>'DADOS '!O31</f>
        <v>380</v>
      </c>
      <c r="I73" s="88">
        <f>H73*G73</f>
        <v>760</v>
      </c>
    </row>
    <row r="74" spans="2:13">
      <c r="G74" s="105"/>
      <c r="H74" s="89"/>
      <c r="I74" s="88"/>
    </row>
    <row r="76" spans="2:13">
      <c r="G76" s="105"/>
      <c r="H76" s="89"/>
      <c r="I76" s="88"/>
    </row>
    <row r="77" spans="2:13">
      <c r="I77" s="88">
        <f>SUM(I72:I76)</f>
        <v>1520</v>
      </c>
      <c r="J77" s="79" t="s">
        <v>526</v>
      </c>
      <c r="L77" s="88"/>
      <c r="M77" s="79"/>
    </row>
    <row r="79" spans="2:13">
      <c r="C79" s="79" t="s">
        <v>527</v>
      </c>
      <c r="I79" s="112">
        <v>80000</v>
      </c>
    </row>
    <row r="80" spans="2:13">
      <c r="C80" s="79" t="s">
        <v>528</v>
      </c>
      <c r="I80" s="113">
        <f>I77/I79</f>
        <v>1.9E-2</v>
      </c>
    </row>
    <row r="81" spans="2:11">
      <c r="C81" s="79" t="s">
        <v>529</v>
      </c>
      <c r="I81" s="88">
        <f>H52</f>
        <v>2800</v>
      </c>
    </row>
    <row r="82" spans="2:11" ht="16.5" customHeight="1">
      <c r="C82" s="79" t="s">
        <v>530</v>
      </c>
      <c r="I82" s="92">
        <f>I81*I80</f>
        <v>53.2</v>
      </c>
      <c r="J82" s="93" t="s">
        <v>502</v>
      </c>
    </row>
    <row r="83" spans="2:11">
      <c r="I83" s="88"/>
    </row>
    <row r="84" spans="2:11">
      <c r="B84" s="85"/>
      <c r="C84" s="85" t="s">
        <v>531</v>
      </c>
      <c r="D84" s="85"/>
      <c r="E84" s="85"/>
      <c r="F84" s="85"/>
      <c r="G84" s="85"/>
      <c r="H84" s="85"/>
      <c r="I84" s="85"/>
      <c r="J84" s="85"/>
      <c r="K84" s="85"/>
    </row>
    <row r="86" spans="2:11">
      <c r="C86" s="79" t="s">
        <v>532</v>
      </c>
    </row>
    <row r="88" spans="2:11" ht="18.75" customHeight="1">
      <c r="H88" s="100">
        <f>'DADOS '!O32</f>
        <v>150</v>
      </c>
      <c r="I88" s="93" t="s">
        <v>502</v>
      </c>
    </row>
    <row r="89" spans="2:11">
      <c r="H89" s="89"/>
    </row>
    <row r="90" spans="2:11">
      <c r="B90" s="85"/>
      <c r="C90" s="85" t="s">
        <v>533</v>
      </c>
      <c r="D90" s="85"/>
      <c r="E90" s="85"/>
      <c r="F90" s="85"/>
      <c r="G90" s="85"/>
      <c r="H90" s="85"/>
      <c r="I90" s="85"/>
      <c r="J90" s="85"/>
      <c r="K90" s="85"/>
    </row>
    <row r="92" spans="2:11">
      <c r="D92" s="85" t="s">
        <v>534</v>
      </c>
      <c r="E92" s="85"/>
    </row>
    <row r="93" spans="2:11">
      <c r="D93" s="79" t="s">
        <v>535</v>
      </c>
      <c r="G93" s="88">
        <f>H11*0.04</f>
        <v>5094.68</v>
      </c>
      <c r="H93" s="88" t="s">
        <v>536</v>
      </c>
    </row>
    <row r="94" spans="2:11">
      <c r="D94" s="79" t="s">
        <v>537</v>
      </c>
      <c r="G94" s="88">
        <v>0</v>
      </c>
      <c r="H94" s="88" t="s">
        <v>536</v>
      </c>
    </row>
    <row r="95" spans="2:11">
      <c r="D95" s="79" t="s">
        <v>538</v>
      </c>
      <c r="F95" s="106">
        <v>0.05</v>
      </c>
      <c r="G95" s="88">
        <f>H13*F95</f>
        <v>6368.35</v>
      </c>
      <c r="H95" s="88" t="s">
        <v>536</v>
      </c>
    </row>
    <row r="96" spans="2:11">
      <c r="D96" s="79" t="s">
        <v>54</v>
      </c>
      <c r="G96" s="88">
        <f>'DADOS '!O30</f>
        <v>39.36</v>
      </c>
      <c r="H96" s="88" t="s">
        <v>536</v>
      </c>
    </row>
    <row r="97" spans="2:11">
      <c r="D97" s="79" t="s">
        <v>539</v>
      </c>
      <c r="G97" s="88">
        <f>SUM(G93:G96)</f>
        <v>11502.39</v>
      </c>
      <c r="H97" s="88" t="s">
        <v>536</v>
      </c>
    </row>
    <row r="98" spans="2:11">
      <c r="G98" s="88"/>
      <c r="H98" s="88"/>
    </row>
    <row r="99" spans="2:11" ht="18" customHeight="1">
      <c r="D99" s="79" t="s">
        <v>469</v>
      </c>
      <c r="G99" s="92">
        <f>G97/12</f>
        <v>958.53</v>
      </c>
      <c r="H99" s="103" t="s">
        <v>502</v>
      </c>
    </row>
    <row r="100" spans="2:11">
      <c r="G100" s="88"/>
      <c r="H100" s="88"/>
    </row>
    <row r="101" spans="2:11">
      <c r="C101" s="79" t="s">
        <v>540</v>
      </c>
    </row>
    <row r="102" spans="2:11">
      <c r="D102" s="79" t="s">
        <v>53</v>
      </c>
      <c r="G102" s="92">
        <f>'DADOS '!O29</f>
        <v>100</v>
      </c>
      <c r="H102" s="103" t="s">
        <v>502</v>
      </c>
    </row>
    <row r="106" spans="2:11">
      <c r="B106" s="1357" t="s">
        <v>541</v>
      </c>
      <c r="C106" s="1357"/>
      <c r="D106" s="1357"/>
      <c r="E106" s="1357"/>
      <c r="F106" s="1357"/>
      <c r="G106" s="1357"/>
      <c r="H106" s="1357"/>
      <c r="I106" s="1357"/>
      <c r="J106" s="1357"/>
      <c r="K106" s="83"/>
    </row>
    <row r="108" spans="2:11">
      <c r="D108" s="79" t="s">
        <v>542</v>
      </c>
      <c r="E108" s="88" t="s">
        <v>543</v>
      </c>
      <c r="I108" s="88">
        <f>G46</f>
        <v>1990.11</v>
      </c>
      <c r="J108" s="79" t="s">
        <v>502</v>
      </c>
    </row>
    <row r="109" spans="2:11">
      <c r="D109" s="79" t="s">
        <v>544</v>
      </c>
      <c r="E109" s="88" t="s">
        <v>545</v>
      </c>
      <c r="I109" s="88">
        <f>H55</f>
        <v>2440</v>
      </c>
      <c r="J109" s="79" t="s">
        <v>502</v>
      </c>
    </row>
    <row r="110" spans="2:11">
      <c r="D110" s="79" t="s">
        <v>546</v>
      </c>
      <c r="E110" s="88" t="s">
        <v>547</v>
      </c>
      <c r="I110" s="88">
        <f>H63</f>
        <v>1273.67</v>
      </c>
      <c r="J110" s="79" t="s">
        <v>502</v>
      </c>
    </row>
    <row r="111" spans="2:11">
      <c r="D111" s="79" t="s">
        <v>548</v>
      </c>
      <c r="E111" s="88" t="s">
        <v>549</v>
      </c>
      <c r="I111" s="88">
        <f>I82</f>
        <v>53.2</v>
      </c>
      <c r="J111" s="79" t="s">
        <v>502</v>
      </c>
    </row>
    <row r="112" spans="2:11">
      <c r="D112" s="79" t="s">
        <v>550</v>
      </c>
      <c r="E112" s="88" t="s">
        <v>551</v>
      </c>
      <c r="I112" s="88">
        <f>H88</f>
        <v>150</v>
      </c>
      <c r="J112" s="79" t="s">
        <v>502</v>
      </c>
    </row>
    <row r="113" spans="2:12">
      <c r="D113" s="79" t="s">
        <v>552</v>
      </c>
      <c r="E113" s="88" t="s">
        <v>553</v>
      </c>
      <c r="I113" s="88">
        <f>G99</f>
        <v>958.53</v>
      </c>
      <c r="J113" s="79" t="s">
        <v>502</v>
      </c>
    </row>
    <row r="114" spans="2:12">
      <c r="D114" s="79" t="s">
        <v>554</v>
      </c>
      <c r="E114" s="79" t="s">
        <v>53</v>
      </c>
      <c r="I114" s="88">
        <f>G102</f>
        <v>100</v>
      </c>
      <c r="J114" s="79" t="s">
        <v>502</v>
      </c>
    </row>
    <row r="116" spans="2:12" ht="18" customHeight="1">
      <c r="B116" s="82" t="s">
        <v>555</v>
      </c>
      <c r="H116" s="107"/>
      <c r="I116" s="114">
        <f>SUM(I108:I115)</f>
        <v>6965.51</v>
      </c>
      <c r="J116" s="115" t="s">
        <v>502</v>
      </c>
      <c r="K116" s="82"/>
    </row>
    <row r="117" spans="2:12" ht="18" customHeight="1">
      <c r="B117" s="82" t="s">
        <v>556</v>
      </c>
      <c r="H117" s="108"/>
      <c r="I117" s="114">
        <f>I116/200</f>
        <v>34.83</v>
      </c>
      <c r="J117" s="115" t="s">
        <v>557</v>
      </c>
      <c r="K117" s="82"/>
      <c r="L117" s="235"/>
    </row>
    <row r="118" spans="2:12" ht="16.5" customHeight="1">
      <c r="B118" s="82"/>
      <c r="H118" s="108"/>
      <c r="I118" s="116"/>
      <c r="J118" s="82"/>
      <c r="K118" s="82"/>
    </row>
    <row r="119" spans="2:12">
      <c r="B119" s="94" t="s">
        <v>558</v>
      </c>
      <c r="C119" s="102"/>
      <c r="D119" s="102"/>
      <c r="E119" s="102"/>
      <c r="F119" s="102"/>
      <c r="G119" s="93"/>
      <c r="H119" s="109">
        <f>'DADOS '!E22</f>
        <v>0.26440000000000002</v>
      </c>
      <c r="I119" s="114">
        <f>I116*H119</f>
        <v>1841.68</v>
      </c>
      <c r="J119" s="117" t="s">
        <v>502</v>
      </c>
      <c r="K119" s="118"/>
    </row>
    <row r="120" spans="2:12">
      <c r="B120" s="110" t="s">
        <v>559</v>
      </c>
      <c r="C120" s="102"/>
      <c r="D120" s="102"/>
      <c r="E120" s="102"/>
      <c r="F120" s="102"/>
      <c r="G120" s="102"/>
      <c r="H120" s="111"/>
      <c r="I120" s="114">
        <f>I119+I116</f>
        <v>8807.19</v>
      </c>
      <c r="J120" s="117" t="s">
        <v>502</v>
      </c>
      <c r="K120" s="82"/>
    </row>
    <row r="121" spans="2:12">
      <c r="B121" s="94" t="s">
        <v>560</v>
      </c>
      <c r="C121" s="102"/>
      <c r="D121" s="102"/>
      <c r="E121" s="102"/>
      <c r="F121" s="102"/>
      <c r="G121" s="102"/>
      <c r="H121" s="93"/>
      <c r="I121" s="119">
        <f>I120/200</f>
        <v>44.04</v>
      </c>
      <c r="J121" s="117" t="s">
        <v>561</v>
      </c>
      <c r="K121" s="82"/>
    </row>
    <row r="126" spans="2:12">
      <c r="I126" s="88"/>
    </row>
    <row r="127" spans="2:12">
      <c r="I127" s="88"/>
    </row>
  </sheetData>
  <mergeCells count="4">
    <mergeCell ref="B1:J1"/>
    <mergeCell ref="B3:J3"/>
    <mergeCell ref="C6:J6"/>
    <mergeCell ref="B106:J106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tabColor theme="9" tint="0.59999389629810485"/>
  </sheetPr>
  <dimension ref="A2:P57"/>
  <sheetViews>
    <sheetView showGridLines="0" showZeros="0" view="pageBreakPreview" topLeftCell="A26" zoomScale="85" zoomScaleNormal="100" workbookViewId="0">
      <selection activeCell="U20" sqref="U20"/>
    </sheetView>
  </sheetViews>
  <sheetFormatPr defaultColWidth="9" defaultRowHeight="13.8"/>
  <cols>
    <col min="1" max="1" width="1.88671875" style="120" customWidth="1"/>
    <col min="2" max="2" width="43.5546875" style="120" customWidth="1"/>
    <col min="3" max="4" width="17.44140625" style="120" customWidth="1"/>
    <col min="5" max="5" width="9.21875" style="120"/>
    <col min="6" max="6" width="16.88671875" style="120" customWidth="1"/>
    <col min="7" max="7" width="9.21875" style="120"/>
    <col min="8" max="8" width="18.88671875" style="120" customWidth="1"/>
    <col min="9" max="9" width="1.88671875" style="120" customWidth="1"/>
    <col min="10" max="10" width="4.6640625" style="121" customWidth="1"/>
    <col min="11" max="11" width="16.44140625" style="121" customWidth="1"/>
    <col min="12" max="12" width="13.21875" style="121" customWidth="1"/>
    <col min="13" max="13" width="18.109375" style="121" customWidth="1"/>
    <col min="14" max="14" width="13.21875" style="121" customWidth="1"/>
    <col min="15" max="15" width="9.21875" style="121"/>
    <col min="16" max="16" width="16" customWidth="1"/>
  </cols>
  <sheetData>
    <row r="2" spans="2:16" ht="18">
      <c r="B2" s="1411" t="s">
        <v>614</v>
      </c>
      <c r="C2" s="1412"/>
      <c r="D2" s="1412"/>
      <c r="E2" s="1412"/>
      <c r="F2" s="1412"/>
      <c r="G2" s="1412"/>
      <c r="H2" s="1413"/>
    </row>
    <row r="3" spans="2:16" ht="18">
      <c r="B3" s="122"/>
      <c r="C3" s="122"/>
      <c r="D3" s="122"/>
      <c r="E3" s="122"/>
      <c r="F3" s="122"/>
      <c r="G3" s="122"/>
      <c r="H3" s="122"/>
    </row>
    <row r="4" spans="2:16" ht="18">
      <c r="B4" s="1411" t="s">
        <v>615</v>
      </c>
      <c r="C4" s="1412"/>
      <c r="D4" s="1412"/>
      <c r="E4" s="1412"/>
      <c r="F4" s="1412"/>
      <c r="G4" s="1412"/>
      <c r="H4" s="1413"/>
    </row>
    <row r="6" spans="2:16" ht="27.6">
      <c r="B6" s="123" t="s">
        <v>616</v>
      </c>
      <c r="C6" s="124" t="s">
        <v>463</v>
      </c>
      <c r="D6" s="124" t="s">
        <v>617</v>
      </c>
      <c r="E6" s="123" t="s">
        <v>618</v>
      </c>
      <c r="F6" s="125" t="s">
        <v>619</v>
      </c>
      <c r="G6" s="123" t="s">
        <v>620</v>
      </c>
      <c r="H6" s="125" t="s">
        <v>621</v>
      </c>
      <c r="K6" s="215"/>
    </row>
    <row r="7" spans="2:16">
      <c r="B7" s="126"/>
      <c r="C7" s="127"/>
      <c r="D7" s="127"/>
      <c r="E7" s="128"/>
      <c r="F7" s="129"/>
      <c r="G7" s="130">
        <v>60</v>
      </c>
      <c r="H7" s="128"/>
      <c r="K7" s="216"/>
    </row>
    <row r="8" spans="2:16">
      <c r="B8" s="131" t="s">
        <v>204</v>
      </c>
      <c r="C8" s="132">
        <f>'MO ASSEIO'!U59</f>
        <v>9809.4500000000007</v>
      </c>
      <c r="D8" s="133">
        <f>'MO ASSEIO'!AB59</f>
        <v>694.44</v>
      </c>
      <c r="E8" s="134">
        <v>1</v>
      </c>
      <c r="F8" s="132">
        <f t="shared" ref="F8:F14" si="0">(C8+D8)*E8</f>
        <v>10503.89</v>
      </c>
      <c r="G8" s="135">
        <v>60</v>
      </c>
      <c r="H8" s="136">
        <f t="shared" ref="H8:H15" si="1">G8*F8</f>
        <v>630233.4</v>
      </c>
      <c r="J8" s="216"/>
      <c r="K8" s="217"/>
      <c r="L8" s="156"/>
      <c r="M8" s="218"/>
      <c r="N8" s="156"/>
      <c r="O8" s="219"/>
      <c r="P8" s="156"/>
    </row>
    <row r="9" spans="2:16">
      <c r="B9" s="131" t="s">
        <v>205</v>
      </c>
      <c r="C9" s="132">
        <f>'MO ASSEIO'!U60</f>
        <v>5141.59</v>
      </c>
      <c r="D9" s="133">
        <f>'MO ASSEIO'!AB60</f>
        <v>734.47</v>
      </c>
      <c r="E9" s="134">
        <v>1</v>
      </c>
      <c r="F9" s="132">
        <f t="shared" si="0"/>
        <v>5876.06</v>
      </c>
      <c r="G9" s="135">
        <v>60</v>
      </c>
      <c r="H9" s="136">
        <f t="shared" si="1"/>
        <v>352563.6</v>
      </c>
      <c r="J9" s="216"/>
      <c r="K9" s="220"/>
      <c r="L9" s="156"/>
      <c r="M9" s="218"/>
      <c r="N9" s="156"/>
      <c r="O9" s="219"/>
      <c r="P9" s="156"/>
    </row>
    <row r="10" spans="2:16">
      <c r="B10" s="131" t="s">
        <v>206</v>
      </c>
      <c r="C10" s="132">
        <f>'MO ASSEIO'!U61</f>
        <v>5141.59</v>
      </c>
      <c r="D10" s="133">
        <f>'MO ASSEIO'!AB61</f>
        <v>734.47</v>
      </c>
      <c r="E10" s="134">
        <v>1</v>
      </c>
      <c r="F10" s="132">
        <f t="shared" si="0"/>
        <v>5876.06</v>
      </c>
      <c r="G10" s="135">
        <v>60</v>
      </c>
      <c r="H10" s="136">
        <f t="shared" si="1"/>
        <v>352563.6</v>
      </c>
      <c r="J10" s="216"/>
      <c r="K10" s="221"/>
      <c r="L10" s="156"/>
      <c r="M10" s="218"/>
      <c r="N10" s="156"/>
      <c r="O10" s="219"/>
      <c r="P10" s="156"/>
    </row>
    <row r="11" spans="2:16">
      <c r="B11" s="131" t="s">
        <v>207</v>
      </c>
      <c r="C11" s="132">
        <f>'MO ASSEIO'!U62</f>
        <v>4859.0600000000004</v>
      </c>
      <c r="D11" s="133">
        <f>'MO ASSEIO'!AB62</f>
        <v>744.23</v>
      </c>
      <c r="E11" s="137">
        <v>3</v>
      </c>
      <c r="F11" s="132">
        <f t="shared" si="0"/>
        <v>16809.87</v>
      </c>
      <c r="G11" s="135">
        <v>60</v>
      </c>
      <c r="H11" s="136">
        <f t="shared" si="1"/>
        <v>1008592.2</v>
      </c>
      <c r="K11" s="221"/>
      <c r="L11" s="156"/>
      <c r="M11" s="218"/>
      <c r="N11" s="156"/>
      <c r="O11" s="219"/>
      <c r="P11" s="156"/>
    </row>
    <row r="12" spans="2:16">
      <c r="B12" s="131" t="s">
        <v>208</v>
      </c>
      <c r="C12" s="132">
        <f>'MO ASSEIO'!U63</f>
        <v>5609</v>
      </c>
      <c r="D12" s="133">
        <f>'MO ASSEIO'!AB63</f>
        <v>718.33</v>
      </c>
      <c r="E12" s="134">
        <v>1</v>
      </c>
      <c r="F12" s="132">
        <f t="shared" si="0"/>
        <v>6327.33</v>
      </c>
      <c r="G12" s="135">
        <v>60</v>
      </c>
      <c r="H12" s="136">
        <f t="shared" si="1"/>
        <v>379639.8</v>
      </c>
      <c r="K12" s="222"/>
      <c r="L12" s="156"/>
      <c r="M12" s="218"/>
      <c r="N12" s="156"/>
      <c r="O12" s="219"/>
      <c r="P12" s="156"/>
    </row>
    <row r="13" spans="2:16">
      <c r="B13" s="138" t="s">
        <v>209</v>
      </c>
      <c r="C13" s="139">
        <f>'MO ASSEIO'!U64</f>
        <v>1827.86</v>
      </c>
      <c r="D13" s="133">
        <f>'MO ASSEIO'!AB64</f>
        <v>848.95</v>
      </c>
      <c r="E13" s="140">
        <v>2</v>
      </c>
      <c r="F13" s="132">
        <f t="shared" si="0"/>
        <v>5353.62</v>
      </c>
      <c r="G13" s="135">
        <v>60</v>
      </c>
      <c r="H13" s="136">
        <f t="shared" si="1"/>
        <v>321217.2</v>
      </c>
      <c r="K13" s="217"/>
      <c r="L13" s="156"/>
      <c r="M13" s="218"/>
      <c r="N13" s="156"/>
      <c r="O13" s="219"/>
      <c r="P13" s="156"/>
    </row>
    <row r="14" spans="2:16">
      <c r="B14" s="138" t="s">
        <v>210</v>
      </c>
      <c r="C14" s="139">
        <f>'MO ASSEIO'!U65</f>
        <v>2452.36</v>
      </c>
      <c r="D14" s="133">
        <f>'MO ASSEIO'!AB65</f>
        <v>827.38</v>
      </c>
      <c r="E14" s="140">
        <v>2</v>
      </c>
      <c r="F14" s="132">
        <f t="shared" si="0"/>
        <v>6559.48</v>
      </c>
      <c r="G14" s="135">
        <v>60</v>
      </c>
      <c r="H14" s="136">
        <f t="shared" si="1"/>
        <v>393568.8</v>
      </c>
      <c r="K14" s="156"/>
      <c r="L14" s="156"/>
      <c r="M14" s="223"/>
      <c r="N14" s="156"/>
      <c r="O14" s="219"/>
      <c r="P14" s="156"/>
    </row>
    <row r="15" spans="2:16">
      <c r="B15" s="141" t="s">
        <v>211</v>
      </c>
      <c r="C15" s="142"/>
      <c r="D15" s="143"/>
      <c r="E15" s="144">
        <v>0</v>
      </c>
      <c r="F15" s="142"/>
      <c r="G15" s="145"/>
      <c r="H15" s="146">
        <f t="shared" si="1"/>
        <v>0</v>
      </c>
      <c r="K15" s="120"/>
      <c r="L15" s="156"/>
      <c r="M15" s="223"/>
      <c r="N15" s="156"/>
      <c r="O15" s="219"/>
      <c r="P15" s="156"/>
    </row>
    <row r="16" spans="2:16">
      <c r="B16" s="147"/>
      <c r="C16" s="148"/>
      <c r="D16" s="148"/>
      <c r="E16" s="149">
        <f>SUM(E8:E15)</f>
        <v>11</v>
      </c>
      <c r="F16" s="148"/>
      <c r="G16" s="150"/>
      <c r="H16" s="151"/>
      <c r="K16" s="224"/>
    </row>
    <row r="17" spans="2:11">
      <c r="B17" s="152" t="s">
        <v>622</v>
      </c>
      <c r="C17" s="153"/>
      <c r="D17" s="153"/>
      <c r="E17" s="154"/>
      <c r="F17" s="153"/>
      <c r="G17" s="153"/>
      <c r="H17" s="155">
        <f>SUM(H8:H16)</f>
        <v>3438378.6</v>
      </c>
      <c r="I17" s="225"/>
      <c r="J17" s="215"/>
      <c r="K17" s="226"/>
    </row>
    <row r="18" spans="2:11">
      <c r="C18" s="156"/>
      <c r="D18" s="156"/>
      <c r="J18" s="215"/>
      <c r="K18" s="215"/>
    </row>
    <row r="19" spans="2:11" ht="27.6">
      <c r="B19" s="123" t="s">
        <v>623</v>
      </c>
      <c r="C19" s="124" t="s">
        <v>463</v>
      </c>
      <c r="D19" s="124"/>
      <c r="E19" s="123" t="s">
        <v>618</v>
      </c>
      <c r="F19" s="125" t="s">
        <v>624</v>
      </c>
      <c r="G19" s="123" t="s">
        <v>620</v>
      </c>
      <c r="H19" s="125" t="s">
        <v>621</v>
      </c>
      <c r="J19" s="215"/>
    </row>
    <row r="20" spans="2:11">
      <c r="B20" s="126"/>
      <c r="C20" s="127"/>
      <c r="D20" s="127"/>
      <c r="E20" s="128"/>
      <c r="F20" s="129">
        <v>0.73680000000000001</v>
      </c>
      <c r="G20" s="128"/>
      <c r="H20" s="128"/>
      <c r="J20" s="215"/>
      <c r="K20" s="227"/>
    </row>
    <row r="21" spans="2:11">
      <c r="B21" s="157"/>
      <c r="C21" s="158"/>
      <c r="D21" s="158"/>
      <c r="E21" s="159"/>
      <c r="F21" s="160"/>
      <c r="G21" s="159"/>
      <c r="H21" s="161"/>
    </row>
    <row r="22" spans="2:11">
      <c r="B22" s="162" t="s">
        <v>241</v>
      </c>
      <c r="C22" s="163">
        <f>'VEIC. APOIO ADM'!I117</f>
        <v>5812</v>
      </c>
      <c r="D22" s="163"/>
      <c r="E22" s="164">
        <v>1</v>
      </c>
      <c r="F22" s="163"/>
      <c r="G22" s="165">
        <v>60</v>
      </c>
      <c r="H22" s="163">
        <f t="shared" ref="H22:H24" si="2">G22*E22*C22</f>
        <v>348720</v>
      </c>
    </row>
    <row r="23" spans="2:11">
      <c r="B23" s="131" t="s">
        <v>242</v>
      </c>
      <c r="C23" s="132">
        <f>'VEIC. APOIO ADM'!I117</f>
        <v>5812</v>
      </c>
      <c r="D23" s="132"/>
      <c r="E23" s="134">
        <v>1</v>
      </c>
      <c r="F23" s="132"/>
      <c r="G23" s="135">
        <v>60</v>
      </c>
      <c r="H23" s="132">
        <f t="shared" si="2"/>
        <v>348720</v>
      </c>
    </row>
    <row r="24" spans="2:11">
      <c r="B24" s="131" t="s">
        <v>625</v>
      </c>
      <c r="C24" s="166">
        <v>300</v>
      </c>
      <c r="D24" s="132"/>
      <c r="E24" s="134">
        <v>1</v>
      </c>
      <c r="F24" s="132"/>
      <c r="G24" s="135">
        <v>60</v>
      </c>
      <c r="H24" s="132">
        <f t="shared" si="2"/>
        <v>18000</v>
      </c>
    </row>
    <row r="25" spans="2:11">
      <c r="B25" s="152" t="s">
        <v>626</v>
      </c>
      <c r="C25" s="153"/>
      <c r="D25" s="153"/>
      <c r="E25" s="153"/>
      <c r="F25" s="153"/>
      <c r="G25" s="153"/>
      <c r="H25" s="155">
        <f>SUM(H22:H24)</f>
        <v>715440</v>
      </c>
      <c r="I25" s="214"/>
      <c r="K25" s="215"/>
    </row>
    <row r="26" spans="2:11">
      <c r="C26" s="156"/>
      <c r="D26" s="156"/>
    </row>
    <row r="27" spans="2:11" ht="27.6">
      <c r="B27" s="123" t="s">
        <v>627</v>
      </c>
      <c r="C27" s="124" t="s">
        <v>463</v>
      </c>
      <c r="D27" s="124"/>
      <c r="E27" s="123" t="s">
        <v>618</v>
      </c>
      <c r="F27" s="125" t="s">
        <v>624</v>
      </c>
      <c r="G27" s="123" t="s">
        <v>620</v>
      </c>
      <c r="H27" s="125" t="s">
        <v>621</v>
      </c>
    </row>
    <row r="28" spans="2:11">
      <c r="B28" s="126"/>
      <c r="C28" s="127"/>
      <c r="D28" s="127"/>
      <c r="E28" s="128"/>
      <c r="F28" s="129">
        <v>0.73680000000000001</v>
      </c>
      <c r="G28" s="128"/>
      <c r="H28" s="128"/>
      <c r="K28" s="227"/>
    </row>
    <row r="29" spans="2:11">
      <c r="B29" s="157"/>
      <c r="C29" s="158"/>
      <c r="D29" s="158"/>
      <c r="E29" s="159"/>
      <c r="F29" s="160"/>
      <c r="G29" s="159"/>
      <c r="H29" s="161"/>
    </row>
    <row r="30" spans="2:11">
      <c r="B30" s="1414" t="s">
        <v>628</v>
      </c>
      <c r="C30" s="1415"/>
      <c r="D30" s="1415"/>
      <c r="E30" s="1415"/>
      <c r="F30" s="1415"/>
      <c r="G30" s="1415"/>
      <c r="H30" s="1416"/>
    </row>
    <row r="31" spans="2:11">
      <c r="B31" s="167" t="s">
        <v>629</v>
      </c>
      <c r="C31" s="168">
        <v>925</v>
      </c>
      <c r="D31" s="133"/>
      <c r="E31" s="169">
        <v>1</v>
      </c>
      <c r="F31" s="133"/>
      <c r="G31" s="169">
        <v>60</v>
      </c>
      <c r="H31" s="132">
        <f>G31*E31*C31</f>
        <v>55500</v>
      </c>
    </row>
    <row r="32" spans="2:11">
      <c r="B32" s="170" t="s">
        <v>630</v>
      </c>
      <c r="C32" s="171">
        <v>7000</v>
      </c>
      <c r="D32" s="172"/>
      <c r="E32" s="135">
        <v>1</v>
      </c>
      <c r="F32" s="132"/>
      <c r="G32" s="135">
        <v>60</v>
      </c>
      <c r="H32" s="132">
        <f t="shared" ref="H32:H42" si="3">G32*E32*C32</f>
        <v>420000</v>
      </c>
    </row>
    <row r="33" spans="2:12">
      <c r="B33" s="131" t="s">
        <v>631</v>
      </c>
      <c r="C33" s="166">
        <v>450</v>
      </c>
      <c r="D33" s="132"/>
      <c r="E33" s="173">
        <v>1</v>
      </c>
      <c r="F33" s="132"/>
      <c r="G33" s="135">
        <v>60</v>
      </c>
      <c r="H33" s="132">
        <f t="shared" si="3"/>
        <v>27000</v>
      </c>
    </row>
    <row r="34" spans="2:12">
      <c r="B34" s="174" t="s">
        <v>632</v>
      </c>
      <c r="C34" s="166">
        <v>900</v>
      </c>
      <c r="D34" s="132"/>
      <c r="E34" s="173">
        <v>1</v>
      </c>
      <c r="F34" s="132"/>
      <c r="G34" s="135">
        <v>60</v>
      </c>
      <c r="H34" s="132">
        <f t="shared" si="3"/>
        <v>54000</v>
      </c>
    </row>
    <row r="35" spans="2:12">
      <c r="B35" s="131" t="s">
        <v>633</v>
      </c>
      <c r="C35" s="166">
        <v>450</v>
      </c>
      <c r="D35" s="132"/>
      <c r="E35" s="173">
        <v>1</v>
      </c>
      <c r="F35" s="132"/>
      <c r="G35" s="135">
        <v>60</v>
      </c>
      <c r="H35" s="132">
        <f t="shared" si="3"/>
        <v>27000</v>
      </c>
    </row>
    <row r="36" spans="2:12">
      <c r="B36" s="131" t="s">
        <v>634</v>
      </c>
      <c r="C36" s="166">
        <v>300</v>
      </c>
      <c r="D36" s="132"/>
      <c r="E36" s="173">
        <v>1</v>
      </c>
      <c r="F36" s="132"/>
      <c r="G36" s="135">
        <v>60</v>
      </c>
      <c r="H36" s="132">
        <f t="shared" si="3"/>
        <v>18000</v>
      </c>
    </row>
    <row r="37" spans="2:12">
      <c r="B37" s="138" t="s">
        <v>635</v>
      </c>
      <c r="C37" s="175">
        <v>60</v>
      </c>
      <c r="D37" s="139"/>
      <c r="E37" s="176">
        <v>1</v>
      </c>
      <c r="F37" s="139"/>
      <c r="G37" s="177">
        <v>60</v>
      </c>
      <c r="H37" s="132">
        <f t="shared" si="3"/>
        <v>3600</v>
      </c>
    </row>
    <row r="38" spans="2:12">
      <c r="B38" s="178" t="s">
        <v>636</v>
      </c>
      <c r="C38" s="175">
        <v>120</v>
      </c>
      <c r="D38" s="139"/>
      <c r="E38" s="177">
        <v>1</v>
      </c>
      <c r="F38" s="139"/>
      <c r="G38" s="177">
        <v>60</v>
      </c>
      <c r="H38" s="132">
        <f t="shared" si="3"/>
        <v>7200</v>
      </c>
    </row>
    <row r="39" spans="2:12">
      <c r="B39" s="178" t="s">
        <v>637</v>
      </c>
      <c r="C39" s="175">
        <v>300</v>
      </c>
      <c r="D39" s="139"/>
      <c r="E39" s="176">
        <v>1</v>
      </c>
      <c r="F39" s="139"/>
      <c r="G39" s="177">
        <v>60</v>
      </c>
      <c r="H39" s="132">
        <f t="shared" si="3"/>
        <v>18000</v>
      </c>
    </row>
    <row r="40" spans="2:12" ht="19.05" customHeight="1">
      <c r="B40" s="179" t="s">
        <v>638</v>
      </c>
      <c r="C40" s="180">
        <v>250</v>
      </c>
      <c r="D40" s="181"/>
      <c r="E40" s="182">
        <v>1</v>
      </c>
      <c r="F40" s="181"/>
      <c r="G40" s="183">
        <v>60</v>
      </c>
      <c r="H40" s="132">
        <f t="shared" si="3"/>
        <v>15000</v>
      </c>
    </row>
    <row r="41" spans="2:12">
      <c r="B41" s="138" t="s">
        <v>639</v>
      </c>
      <c r="C41" s="175">
        <v>450</v>
      </c>
      <c r="D41" s="139"/>
      <c r="E41" s="176">
        <v>1</v>
      </c>
      <c r="F41" s="139"/>
      <c r="G41" s="177">
        <v>60</v>
      </c>
      <c r="H41" s="132">
        <f t="shared" si="3"/>
        <v>27000</v>
      </c>
    </row>
    <row r="42" spans="2:12">
      <c r="B42" s="184" t="s">
        <v>640</v>
      </c>
      <c r="C42" s="166">
        <v>10200</v>
      </c>
      <c r="D42" s="132"/>
      <c r="E42" s="135">
        <v>1</v>
      </c>
      <c r="F42" s="132"/>
      <c r="G42" s="135">
        <v>60</v>
      </c>
      <c r="H42" s="132">
        <f t="shared" si="3"/>
        <v>612000</v>
      </c>
    </row>
    <row r="43" spans="2:12">
      <c r="B43" s="152" t="s">
        <v>641</v>
      </c>
      <c r="C43" s="153"/>
      <c r="D43" s="153"/>
      <c r="E43" s="153"/>
      <c r="F43" s="153"/>
      <c r="G43" s="153"/>
      <c r="H43" s="155">
        <f>SUM(H31:H42)</f>
        <v>1284300</v>
      </c>
      <c r="I43" s="214"/>
      <c r="K43" s="227"/>
    </row>
    <row r="44" spans="2:12">
      <c r="H44" s="156"/>
    </row>
    <row r="45" spans="2:12">
      <c r="B45" s="185" t="s">
        <v>642</v>
      </c>
      <c r="C45" s="186"/>
      <c r="D45" s="186"/>
      <c r="E45" s="186"/>
      <c r="F45" s="186"/>
      <c r="G45" s="1417">
        <f>H43+H25+H17</f>
        <v>5438118.5999999996</v>
      </c>
      <c r="H45" s="1418"/>
      <c r="I45" s="214"/>
      <c r="K45" s="1419"/>
      <c r="L45" s="1420"/>
    </row>
    <row r="47" spans="2:12">
      <c r="B47" s="187"/>
      <c r="C47" s="188"/>
      <c r="D47" s="188"/>
      <c r="E47" s="189"/>
      <c r="F47" s="190" t="s">
        <v>643</v>
      </c>
      <c r="G47" s="191"/>
      <c r="H47" s="192">
        <f>G45</f>
        <v>5438118.5999999996</v>
      </c>
    </row>
    <row r="48" spans="2:12">
      <c r="B48" s="193"/>
      <c r="C48" s="194"/>
      <c r="D48" s="194"/>
      <c r="E48" s="195"/>
      <c r="F48" s="196" t="s">
        <v>249</v>
      </c>
      <c r="G48" s="197"/>
      <c r="H48" s="198">
        <f>H52/60</f>
        <v>114599.29</v>
      </c>
    </row>
    <row r="50" spans="2:13">
      <c r="B50" s="199" t="s">
        <v>644</v>
      </c>
      <c r="C50" s="200"/>
      <c r="D50" s="200"/>
      <c r="E50" s="200"/>
      <c r="F50" s="201"/>
      <c r="G50" s="202">
        <f>'DADOS '!E22</f>
        <v>0.26440000000000002</v>
      </c>
      <c r="H50" s="203">
        <f>H47*G50</f>
        <v>1437838.56</v>
      </c>
    </row>
    <row r="51" spans="2:13">
      <c r="K51" s="228"/>
    </row>
    <row r="52" spans="2:13">
      <c r="F52" s="204" t="s">
        <v>87</v>
      </c>
      <c r="G52" s="205"/>
      <c r="H52" s="206">
        <f>H47+H50</f>
        <v>6875957.1600000001</v>
      </c>
    </row>
    <row r="53" spans="2:13">
      <c r="F53" s="207"/>
      <c r="G53" s="208"/>
      <c r="H53" s="209"/>
    </row>
    <row r="54" spans="2:13">
      <c r="F54" s="210" t="s">
        <v>645</v>
      </c>
      <c r="G54" s="211"/>
      <c r="H54" s="212">
        <f>'PLANILHA RESUMO'!K31</f>
        <v>63175937.100000001</v>
      </c>
      <c r="K54" s="229"/>
      <c r="L54" s="229"/>
      <c r="M54" s="228"/>
    </row>
    <row r="55" spans="2:13">
      <c r="F55" s="210" t="s">
        <v>646</v>
      </c>
      <c r="G55" s="211"/>
      <c r="H55" s="213">
        <f>H52/H54</f>
        <v>0.10879999999999999</v>
      </c>
      <c r="J55" s="230"/>
      <c r="K55" s="229"/>
      <c r="L55" s="229"/>
      <c r="M55" s="231"/>
    </row>
    <row r="57" spans="2:13">
      <c r="H57" s="214"/>
    </row>
  </sheetData>
  <mergeCells count="5">
    <mergeCell ref="B2:H2"/>
    <mergeCell ref="B4:H4"/>
    <mergeCell ref="B30:H30"/>
    <mergeCell ref="G45:H45"/>
    <mergeCell ref="K45:L45"/>
  </mergeCells>
  <pageMargins left="0.98425196850393704" right="0.78740157480314998" top="1.37795275590551" bottom="1.37795275590551" header="0.31496062992126" footer="0.31496062992126"/>
  <pageSetup paperSize="9" scale="5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9" tint="0.59999389629810485"/>
  </sheetPr>
  <dimension ref="A1:K128"/>
  <sheetViews>
    <sheetView showGridLines="0" view="pageBreakPreview" zoomScaleNormal="100" workbookViewId="0">
      <selection activeCell="U20" sqref="U20"/>
    </sheetView>
  </sheetViews>
  <sheetFormatPr defaultColWidth="8.88671875" defaultRowHeight="13.8"/>
  <cols>
    <col min="1" max="1" width="1.33203125" style="79" customWidth="1"/>
    <col min="2" max="2" width="6.5546875" style="79" customWidth="1"/>
    <col min="3" max="6" width="8.88671875" style="79"/>
    <col min="7" max="7" width="13.109375" style="79" customWidth="1"/>
    <col min="8" max="8" width="11.5546875" style="79" customWidth="1"/>
    <col min="9" max="9" width="12.44140625" style="79" customWidth="1"/>
    <col min="10" max="10" width="11" style="79" customWidth="1"/>
    <col min="11" max="11" width="2.6640625" style="79" customWidth="1"/>
    <col min="12" max="16384" width="8.88671875" style="80"/>
  </cols>
  <sheetData>
    <row r="1" spans="2:11" ht="18">
      <c r="B1" s="1356" t="s">
        <v>488</v>
      </c>
      <c r="C1" s="1356"/>
      <c r="D1" s="1356"/>
      <c r="E1" s="1356"/>
      <c r="F1" s="1356"/>
      <c r="G1" s="1356"/>
      <c r="H1" s="1356"/>
      <c r="I1" s="1356"/>
      <c r="J1" s="1356"/>
      <c r="K1" s="81"/>
    </row>
    <row r="2" spans="2:11">
      <c r="B2" s="82"/>
      <c r="C2" s="82"/>
      <c r="D2" s="82"/>
      <c r="E2" s="82"/>
      <c r="F2" s="82"/>
      <c r="G2" s="82"/>
      <c r="H2" s="82"/>
      <c r="I2" s="82"/>
      <c r="J2" s="82"/>
      <c r="K2" s="82"/>
    </row>
    <row r="3" spans="2:11">
      <c r="B3" s="1357" t="s">
        <v>489</v>
      </c>
      <c r="C3" s="1357"/>
      <c r="D3" s="1357"/>
      <c r="E3" s="1357"/>
      <c r="F3" s="1357"/>
      <c r="G3" s="1357"/>
      <c r="H3" s="1357"/>
      <c r="I3" s="1357"/>
      <c r="J3" s="1357"/>
      <c r="K3" s="83"/>
    </row>
    <row r="6" spans="2:11" ht="27.75" customHeight="1">
      <c r="B6" s="84">
        <v>1</v>
      </c>
      <c r="C6" s="1358" t="s">
        <v>563</v>
      </c>
      <c r="D6" s="1359"/>
      <c r="E6" s="1359"/>
      <c r="F6" s="1359"/>
      <c r="G6" s="1359"/>
      <c r="H6" s="1359"/>
      <c r="I6" s="1359"/>
      <c r="J6" s="1360"/>
      <c r="K6" s="101"/>
    </row>
    <row r="8" spans="2:11">
      <c r="B8" s="85"/>
      <c r="C8" s="86" t="s">
        <v>491</v>
      </c>
      <c r="D8" s="85"/>
      <c r="E8" s="85"/>
      <c r="F8" s="85"/>
      <c r="G8" s="85"/>
      <c r="H8" s="85"/>
      <c r="I8" s="85"/>
      <c r="J8" s="85"/>
      <c r="K8" s="85"/>
    </row>
    <row r="9" spans="2:11">
      <c r="C9" s="87"/>
    </row>
    <row r="10" spans="2:11">
      <c r="C10" s="87"/>
      <c r="D10" s="79" t="s">
        <v>492</v>
      </c>
    </row>
    <row r="11" spans="2:11">
      <c r="C11" s="87"/>
      <c r="E11" s="79" t="s">
        <v>564</v>
      </c>
      <c r="H11" s="88">
        <f>'DADOS '!O17</f>
        <v>107520</v>
      </c>
      <c r="I11" s="79" t="s">
        <v>493</v>
      </c>
    </row>
    <row r="12" spans="2:11">
      <c r="C12" s="87"/>
      <c r="E12" s="79" t="s">
        <v>565</v>
      </c>
      <c r="H12" s="88">
        <v>0</v>
      </c>
      <c r="I12" s="79" t="s">
        <v>493</v>
      </c>
    </row>
    <row r="13" spans="2:11">
      <c r="C13" s="87"/>
      <c r="H13" s="88">
        <f>H11+H12</f>
        <v>107520</v>
      </c>
    </row>
    <row r="14" spans="2:11">
      <c r="D14" s="79" t="s">
        <v>494</v>
      </c>
    </row>
    <row r="15" spans="2:11">
      <c r="D15" s="79" t="s">
        <v>495</v>
      </c>
      <c r="G15" s="89">
        <f>H11</f>
        <v>107520</v>
      </c>
    </row>
    <row r="16" spans="2:11">
      <c r="D16" s="79" t="s">
        <v>496</v>
      </c>
      <c r="G16" s="89">
        <f>G15*H16</f>
        <v>43008</v>
      </c>
      <c r="H16" s="90">
        <v>0.4</v>
      </c>
    </row>
    <row r="17" spans="3:9">
      <c r="D17" s="79" t="s">
        <v>497</v>
      </c>
      <c r="G17" s="89">
        <v>5</v>
      </c>
      <c r="H17" s="79" t="s">
        <v>498</v>
      </c>
    </row>
    <row r="18" spans="3:9">
      <c r="D18" s="79" t="s">
        <v>499</v>
      </c>
      <c r="G18" s="91">
        <v>0.1125</v>
      </c>
      <c r="H18" s="79" t="s">
        <v>500</v>
      </c>
    </row>
    <row r="21" spans="3:9" ht="14.25" customHeight="1">
      <c r="D21" s="79" t="s">
        <v>501</v>
      </c>
    </row>
    <row r="22" spans="3:9">
      <c r="G22" s="89">
        <f>((G15-G16)/G17)/12</f>
        <v>1075.2</v>
      </c>
      <c r="H22" s="79" t="s">
        <v>502</v>
      </c>
    </row>
    <row r="24" spans="3:9">
      <c r="D24" s="79" t="s">
        <v>503</v>
      </c>
    </row>
    <row r="25" spans="3:9">
      <c r="F25" s="91"/>
      <c r="G25" s="89">
        <f>(((G17+1)/(2*G17))*(G18/12))*G15</f>
        <v>604.79999999999995</v>
      </c>
      <c r="H25" s="79" t="s">
        <v>502</v>
      </c>
    </row>
    <row r="27" spans="3:9">
      <c r="C27" s="79" t="s">
        <v>504</v>
      </c>
    </row>
    <row r="28" spans="3:9">
      <c r="G28" s="88">
        <f>G22+G25</f>
        <v>1680</v>
      </c>
      <c r="H28" s="79" t="s">
        <v>502</v>
      </c>
      <c r="I28" s="88"/>
    </row>
    <row r="29" spans="3:9">
      <c r="G29" s="88"/>
    </row>
    <row r="30" spans="3:9">
      <c r="D30" s="79" t="s">
        <v>566</v>
      </c>
      <c r="G30" s="88"/>
    </row>
    <row r="31" spans="3:9">
      <c r="D31" s="79" t="s">
        <v>495</v>
      </c>
      <c r="G31" s="89">
        <f>H12</f>
        <v>0</v>
      </c>
    </row>
    <row r="32" spans="3:9">
      <c r="D32" s="79" t="s">
        <v>496</v>
      </c>
      <c r="G32" s="89">
        <f>G31*H32</f>
        <v>0</v>
      </c>
      <c r="H32" s="90">
        <v>0.1</v>
      </c>
    </row>
    <row r="33" spans="3:9">
      <c r="D33" s="79" t="s">
        <v>497</v>
      </c>
      <c r="G33" s="89">
        <f>G17</f>
        <v>5</v>
      </c>
      <c r="H33" s="79" t="s">
        <v>498</v>
      </c>
    </row>
    <row r="34" spans="3:9">
      <c r="D34" s="79" t="s">
        <v>499</v>
      </c>
      <c r="G34" s="91">
        <v>0.1125</v>
      </c>
      <c r="H34" s="79" t="s">
        <v>506</v>
      </c>
    </row>
    <row r="37" spans="3:9">
      <c r="D37" s="79" t="s">
        <v>501</v>
      </c>
    </row>
    <row r="38" spans="3:9">
      <c r="G38" s="89">
        <f>((G31-G32)/G33)/12</f>
        <v>0</v>
      </c>
      <c r="H38" s="79" t="s">
        <v>502</v>
      </c>
      <c r="I38" s="89"/>
    </row>
    <row r="40" spans="3:9">
      <c r="D40" s="79" t="s">
        <v>503</v>
      </c>
    </row>
    <row r="41" spans="3:9">
      <c r="F41" s="91"/>
      <c r="G41" s="89">
        <f>(((G33+1)/(2*G33))*(G34/12))*G31</f>
        <v>0</v>
      </c>
      <c r="H41" s="79" t="s">
        <v>502</v>
      </c>
    </row>
    <row r="43" spans="3:9">
      <c r="C43" s="79" t="s">
        <v>504</v>
      </c>
    </row>
    <row r="44" spans="3:9">
      <c r="G44" s="88">
        <f>G38+G41</f>
        <v>0</v>
      </c>
      <c r="H44" s="79" t="s">
        <v>502</v>
      </c>
    </row>
    <row r="46" spans="3:9" ht="16.5" customHeight="1">
      <c r="G46" s="92">
        <f>G44+G28</f>
        <v>1680</v>
      </c>
      <c r="H46" s="93" t="s">
        <v>502</v>
      </c>
    </row>
    <row r="47" spans="3:9">
      <c r="G47" s="88"/>
    </row>
    <row r="48" spans="3:9">
      <c r="C48" s="94" t="s">
        <v>507</v>
      </c>
      <c r="D48" s="95"/>
      <c r="E48" s="95"/>
      <c r="F48" s="96"/>
      <c r="G48" s="97">
        <v>0</v>
      </c>
      <c r="H48" s="96" t="s">
        <v>502</v>
      </c>
    </row>
    <row r="49" spans="2:11">
      <c r="G49" s="88"/>
    </row>
    <row r="50" spans="2:11">
      <c r="G50" s="88"/>
    </row>
    <row r="51" spans="2:11">
      <c r="B51" s="85"/>
      <c r="C51" s="85" t="s">
        <v>508</v>
      </c>
      <c r="D51" s="85"/>
      <c r="E51" s="85"/>
      <c r="F51" s="85"/>
      <c r="G51" s="98"/>
      <c r="H51" s="85"/>
      <c r="I51" s="85"/>
      <c r="J51" s="85"/>
      <c r="K51" s="85"/>
    </row>
    <row r="52" spans="2:11">
      <c r="G52" s="88"/>
    </row>
    <row r="53" spans="2:11">
      <c r="D53" s="79" t="s">
        <v>509</v>
      </c>
      <c r="G53" s="88"/>
      <c r="H53" s="99">
        <v>2508</v>
      </c>
      <c r="I53" s="79" t="s">
        <v>510</v>
      </c>
    </row>
    <row r="54" spans="2:11">
      <c r="D54" s="79" t="s">
        <v>511</v>
      </c>
      <c r="G54" s="88"/>
      <c r="H54" s="89">
        <f>'DADOS '!O24</f>
        <v>6.1</v>
      </c>
      <c r="I54" s="79" t="s">
        <v>512</v>
      </c>
    </row>
    <row r="55" spans="2:11">
      <c r="D55" s="79" t="s">
        <v>513</v>
      </c>
      <c r="G55" s="88"/>
      <c r="H55" s="99">
        <v>8</v>
      </c>
      <c r="I55" s="79" t="s">
        <v>514</v>
      </c>
    </row>
    <row r="56" spans="2:11" ht="20.25" customHeight="1">
      <c r="G56" s="88"/>
      <c r="H56" s="92">
        <f>(H53/H55)*H54</f>
        <v>1912.35</v>
      </c>
      <c r="I56" s="93" t="s">
        <v>515</v>
      </c>
    </row>
    <row r="57" spans="2:11">
      <c r="G57" s="88"/>
    </row>
    <row r="58" spans="2:11">
      <c r="B58" s="85"/>
      <c r="C58" s="85" t="s">
        <v>516</v>
      </c>
      <c r="D58" s="85"/>
      <c r="E58" s="85"/>
      <c r="F58" s="85"/>
      <c r="G58" s="98"/>
      <c r="H58" s="85"/>
      <c r="I58" s="85"/>
      <c r="J58" s="85"/>
      <c r="K58" s="85"/>
    </row>
    <row r="59" spans="2:11">
      <c r="G59" s="88"/>
    </row>
    <row r="60" spans="2:11">
      <c r="C60" s="79" t="s">
        <v>517</v>
      </c>
      <c r="G60" s="88"/>
    </row>
    <row r="61" spans="2:11">
      <c r="G61" s="88"/>
      <c r="H61" s="88">
        <f>H13</f>
        <v>107520</v>
      </c>
      <c r="I61" s="79" t="s">
        <v>518</v>
      </c>
    </row>
    <row r="62" spans="2:11">
      <c r="D62" s="79" t="s">
        <v>519</v>
      </c>
      <c r="G62" s="88"/>
      <c r="H62" s="91">
        <v>0.6</v>
      </c>
    </row>
    <row r="63" spans="2:11">
      <c r="D63" s="79" t="s">
        <v>520</v>
      </c>
      <c r="G63" s="88"/>
      <c r="H63" s="89">
        <f>G17*12</f>
        <v>60</v>
      </c>
      <c r="I63" s="79" t="s">
        <v>281</v>
      </c>
    </row>
    <row r="64" spans="2:11" ht="20.25" customHeight="1">
      <c r="G64" s="88"/>
      <c r="H64" s="100">
        <f>(H61*H62)/H63</f>
        <v>1075.2</v>
      </c>
      <c r="I64" s="93" t="s">
        <v>502</v>
      </c>
    </row>
    <row r="65" spans="2:11" ht="20.25" customHeight="1">
      <c r="G65" s="88"/>
    </row>
    <row r="66" spans="2:11" ht="14.25" customHeight="1">
      <c r="C66" s="94" t="s">
        <v>521</v>
      </c>
      <c r="D66" s="102"/>
      <c r="E66" s="102"/>
      <c r="F66" s="102"/>
      <c r="G66" s="103"/>
      <c r="H66" s="104">
        <v>0</v>
      </c>
      <c r="I66" s="96" t="s">
        <v>502</v>
      </c>
    </row>
    <row r="67" spans="2:11">
      <c r="G67" s="88"/>
    </row>
    <row r="68" spans="2:11">
      <c r="B68" s="85"/>
      <c r="C68" s="85" t="s">
        <v>522</v>
      </c>
      <c r="D68" s="85"/>
      <c r="E68" s="85"/>
      <c r="F68" s="85"/>
      <c r="G68" s="98"/>
      <c r="H68" s="85"/>
      <c r="I68" s="85"/>
      <c r="J68" s="85"/>
      <c r="K68" s="85"/>
    </row>
    <row r="69" spans="2:11">
      <c r="G69" s="88"/>
    </row>
    <row r="70" spans="2:11">
      <c r="D70" s="79" t="s">
        <v>568</v>
      </c>
      <c r="G70" s="88"/>
    </row>
    <row r="71" spans="2:11">
      <c r="G71" s="88"/>
    </row>
    <row r="72" spans="2:11">
      <c r="G72" s="79" t="s">
        <v>524</v>
      </c>
    </row>
    <row r="73" spans="2:11">
      <c r="C73" s="79" t="s">
        <v>569</v>
      </c>
      <c r="G73" s="105">
        <v>2</v>
      </c>
      <c r="H73" s="89">
        <f>'DADOS '!O31</f>
        <v>380</v>
      </c>
      <c r="I73" s="88">
        <f>H73*G73</f>
        <v>760</v>
      </c>
    </row>
    <row r="74" spans="2:11">
      <c r="C74" s="79" t="s">
        <v>570</v>
      </c>
      <c r="G74" s="105">
        <v>2</v>
      </c>
      <c r="H74" s="89">
        <f>'DADOS '!O31</f>
        <v>380</v>
      </c>
      <c r="I74" s="88">
        <f>H74*G74</f>
        <v>760</v>
      </c>
    </row>
    <row r="75" spans="2:11">
      <c r="G75" s="105"/>
      <c r="H75" s="89"/>
      <c r="I75" s="88"/>
    </row>
    <row r="77" spans="2:11">
      <c r="G77" s="105"/>
      <c r="H77" s="89"/>
      <c r="I77" s="88"/>
    </row>
    <row r="78" spans="2:11">
      <c r="I78" s="88">
        <f>SUM(I73:I77)</f>
        <v>1520</v>
      </c>
      <c r="J78" s="79" t="s">
        <v>526</v>
      </c>
    </row>
    <row r="80" spans="2:11">
      <c r="C80" s="79" t="s">
        <v>527</v>
      </c>
      <c r="I80" s="112">
        <v>45000</v>
      </c>
    </row>
    <row r="81" spans="2:11">
      <c r="C81" s="79" t="s">
        <v>528</v>
      </c>
      <c r="I81" s="113">
        <f>I78/I80</f>
        <v>3.3799999999999997E-2</v>
      </c>
    </row>
    <row r="82" spans="2:11">
      <c r="C82" s="79" t="s">
        <v>529</v>
      </c>
      <c r="I82" s="88">
        <f>H53</f>
        <v>2508</v>
      </c>
    </row>
    <row r="83" spans="2:11" ht="16.5" customHeight="1">
      <c r="C83" s="79" t="s">
        <v>530</v>
      </c>
      <c r="I83" s="92">
        <f>I82*I81</f>
        <v>84.77</v>
      </c>
      <c r="J83" s="93" t="s">
        <v>502</v>
      </c>
    </row>
    <row r="84" spans="2:11">
      <c r="I84" s="88"/>
    </row>
    <row r="85" spans="2:11">
      <c r="B85" s="85"/>
      <c r="C85" s="85" t="s">
        <v>531</v>
      </c>
      <c r="D85" s="85"/>
      <c r="E85" s="85"/>
      <c r="F85" s="85"/>
      <c r="G85" s="85"/>
      <c r="H85" s="85"/>
      <c r="I85" s="85"/>
      <c r="J85" s="85"/>
      <c r="K85" s="85"/>
    </row>
    <row r="87" spans="2:11">
      <c r="C87" s="79" t="s">
        <v>532</v>
      </c>
    </row>
    <row r="89" spans="2:11" ht="18.75" customHeight="1">
      <c r="H89" s="100">
        <f>'DADOS '!O32</f>
        <v>150</v>
      </c>
      <c r="I89" s="93" t="s">
        <v>502</v>
      </c>
    </row>
    <row r="90" spans="2:11">
      <c r="H90" s="89"/>
    </row>
    <row r="91" spans="2:11">
      <c r="B91" s="85"/>
      <c r="C91" s="85" t="s">
        <v>533</v>
      </c>
      <c r="D91" s="85"/>
      <c r="E91" s="85"/>
      <c r="F91" s="85"/>
      <c r="G91" s="85"/>
      <c r="H91" s="85"/>
      <c r="I91" s="85"/>
      <c r="J91" s="85"/>
      <c r="K91" s="85"/>
    </row>
    <row r="93" spans="2:11">
      <c r="D93" s="85" t="s">
        <v>534</v>
      </c>
      <c r="E93" s="85"/>
    </row>
    <row r="94" spans="2:11">
      <c r="D94" s="79" t="s">
        <v>535</v>
      </c>
      <c r="G94" s="88">
        <f>H11*0.04</f>
        <v>4300.8</v>
      </c>
      <c r="H94" s="88" t="s">
        <v>536</v>
      </c>
    </row>
    <row r="95" spans="2:11">
      <c r="D95" s="79" t="s">
        <v>537</v>
      </c>
      <c r="G95" s="88">
        <v>0</v>
      </c>
      <c r="H95" s="88" t="s">
        <v>536</v>
      </c>
    </row>
    <row r="96" spans="2:11">
      <c r="D96" s="79" t="s">
        <v>538</v>
      </c>
      <c r="F96" s="106">
        <v>0.05</v>
      </c>
      <c r="G96" s="88">
        <f>H13*F96</f>
        <v>5376</v>
      </c>
      <c r="H96" s="88" t="s">
        <v>536</v>
      </c>
    </row>
    <row r="97" spans="2:11">
      <c r="D97" s="79" t="s">
        <v>54</v>
      </c>
      <c r="G97" s="88">
        <f>'DADOS '!O30</f>
        <v>39.36</v>
      </c>
      <c r="H97" s="88" t="s">
        <v>536</v>
      </c>
    </row>
    <row r="98" spans="2:11">
      <c r="D98" s="79" t="s">
        <v>539</v>
      </c>
      <c r="G98" s="88">
        <f>SUM(G94:G97)</f>
        <v>9716.16</v>
      </c>
      <c r="H98" s="88" t="s">
        <v>536</v>
      </c>
    </row>
    <row r="99" spans="2:11">
      <c r="G99" s="88"/>
      <c r="H99" s="88"/>
    </row>
    <row r="100" spans="2:11" ht="18" customHeight="1">
      <c r="D100" s="79" t="s">
        <v>469</v>
      </c>
      <c r="G100" s="92">
        <f>G98/12</f>
        <v>809.68</v>
      </c>
      <c r="H100" s="103" t="s">
        <v>502</v>
      </c>
    </row>
    <row r="101" spans="2:11">
      <c r="G101" s="88"/>
      <c r="H101" s="88"/>
    </row>
    <row r="102" spans="2:11">
      <c r="C102" s="79" t="s">
        <v>540</v>
      </c>
    </row>
    <row r="103" spans="2:11">
      <c r="D103" s="79" t="s">
        <v>53</v>
      </c>
      <c r="G103" s="92">
        <f>'DADOS '!O29</f>
        <v>100</v>
      </c>
      <c r="H103" s="103" t="s">
        <v>502</v>
      </c>
    </row>
    <row r="107" spans="2:11">
      <c r="B107" s="1357" t="s">
        <v>541</v>
      </c>
      <c r="C107" s="1357"/>
      <c r="D107" s="1357"/>
      <c r="E107" s="1357"/>
      <c r="F107" s="1357"/>
      <c r="G107" s="1357"/>
      <c r="H107" s="1357"/>
      <c r="I107" s="1357"/>
      <c r="J107" s="1357"/>
      <c r="K107" s="83"/>
    </row>
    <row r="109" spans="2:11">
      <c r="D109" s="79" t="s">
        <v>542</v>
      </c>
      <c r="E109" s="88" t="s">
        <v>543</v>
      </c>
      <c r="I109" s="88">
        <f>G46</f>
        <v>1680</v>
      </c>
      <c r="J109" s="79" t="s">
        <v>502</v>
      </c>
    </row>
    <row r="110" spans="2:11">
      <c r="D110" s="79" t="s">
        <v>544</v>
      </c>
      <c r="E110" s="88" t="s">
        <v>545</v>
      </c>
      <c r="I110" s="88">
        <f>H56</f>
        <v>1912.35</v>
      </c>
      <c r="J110" s="79" t="s">
        <v>502</v>
      </c>
    </row>
    <row r="111" spans="2:11">
      <c r="D111" s="79" t="s">
        <v>546</v>
      </c>
      <c r="E111" s="88" t="s">
        <v>547</v>
      </c>
      <c r="I111" s="88">
        <f>H64</f>
        <v>1075.2</v>
      </c>
      <c r="J111" s="79" t="s">
        <v>502</v>
      </c>
    </row>
    <row r="112" spans="2:11">
      <c r="D112" s="79" t="s">
        <v>548</v>
      </c>
      <c r="E112" s="88" t="s">
        <v>549</v>
      </c>
      <c r="I112" s="88">
        <f>I83</f>
        <v>84.77</v>
      </c>
      <c r="J112" s="79" t="s">
        <v>502</v>
      </c>
    </row>
    <row r="113" spans="2:11">
      <c r="D113" s="79" t="s">
        <v>550</v>
      </c>
      <c r="E113" s="88" t="s">
        <v>551</v>
      </c>
      <c r="I113" s="88">
        <f>H89</f>
        <v>150</v>
      </c>
      <c r="J113" s="79" t="s">
        <v>502</v>
      </c>
    </row>
    <row r="114" spans="2:11">
      <c r="D114" s="79" t="s">
        <v>552</v>
      </c>
      <c r="E114" s="88" t="s">
        <v>553</v>
      </c>
      <c r="I114" s="88">
        <f>G100</f>
        <v>809.68</v>
      </c>
      <c r="J114" s="79" t="s">
        <v>502</v>
      </c>
    </row>
    <row r="115" spans="2:11">
      <c r="D115" s="79" t="s">
        <v>554</v>
      </c>
      <c r="E115" s="79" t="s">
        <v>53</v>
      </c>
      <c r="I115" s="88">
        <f>G103</f>
        <v>100</v>
      </c>
      <c r="J115" s="79" t="s">
        <v>502</v>
      </c>
    </row>
    <row r="117" spans="2:11" ht="18" customHeight="1">
      <c r="B117" s="82" t="s">
        <v>555</v>
      </c>
      <c r="H117" s="107"/>
      <c r="I117" s="114">
        <f>SUM(I109:I116)</f>
        <v>5812</v>
      </c>
      <c r="J117" s="115" t="s">
        <v>502</v>
      </c>
      <c r="K117" s="82"/>
    </row>
    <row r="118" spans="2:11" ht="18" customHeight="1">
      <c r="B118" s="82" t="s">
        <v>556</v>
      </c>
      <c r="H118" s="108"/>
      <c r="I118" s="114">
        <f>I117/200</f>
        <v>29.06</v>
      </c>
      <c r="J118" s="115" t="s">
        <v>557</v>
      </c>
      <c r="K118" s="82"/>
    </row>
    <row r="119" spans="2:11" ht="16.5" customHeight="1">
      <c r="B119" s="82"/>
      <c r="H119" s="108"/>
      <c r="I119" s="116"/>
      <c r="J119" s="82"/>
      <c r="K119" s="82"/>
    </row>
    <row r="120" spans="2:11">
      <c r="B120" s="94" t="s">
        <v>558</v>
      </c>
      <c r="C120" s="102"/>
      <c r="D120" s="102"/>
      <c r="E120" s="102"/>
      <c r="F120" s="102"/>
      <c r="G120" s="93"/>
      <c r="H120" s="109">
        <f>'DADOS '!E22</f>
        <v>0.26440000000000002</v>
      </c>
      <c r="I120" s="114">
        <f>I117*H120</f>
        <v>1536.69</v>
      </c>
      <c r="J120" s="117" t="s">
        <v>502</v>
      </c>
      <c r="K120" s="118"/>
    </row>
    <row r="121" spans="2:11">
      <c r="B121" s="110" t="s">
        <v>559</v>
      </c>
      <c r="C121" s="102"/>
      <c r="D121" s="102"/>
      <c r="E121" s="102"/>
      <c r="F121" s="102"/>
      <c r="G121" s="102"/>
      <c r="H121" s="111"/>
      <c r="I121" s="114">
        <f>I120+I117</f>
        <v>7348.69</v>
      </c>
      <c r="J121" s="117" t="s">
        <v>502</v>
      </c>
      <c r="K121" s="82"/>
    </row>
    <row r="122" spans="2:11">
      <c r="B122" s="94" t="s">
        <v>560</v>
      </c>
      <c r="C122" s="102"/>
      <c r="D122" s="102"/>
      <c r="E122" s="102"/>
      <c r="F122" s="102"/>
      <c r="G122" s="102"/>
      <c r="H122" s="93"/>
      <c r="I122" s="119">
        <f>I121/200</f>
        <v>36.74</v>
      </c>
      <c r="J122" s="117" t="s">
        <v>561</v>
      </c>
      <c r="K122" s="82"/>
    </row>
    <row r="127" spans="2:11">
      <c r="I127" s="88"/>
    </row>
    <row r="128" spans="2:11">
      <c r="I128" s="88"/>
    </row>
  </sheetData>
  <mergeCells count="4">
    <mergeCell ref="B1:J1"/>
    <mergeCell ref="B3:J3"/>
    <mergeCell ref="C6:J6"/>
    <mergeCell ref="B107:J107"/>
  </mergeCells>
  <pageMargins left="0.511811023622047" right="0.511811023622047" top="1.37795275590551" bottom="1.37795275590551" header="0.31496062992126" footer="0.31496062992126"/>
  <pageSetup paperSize="9" scale="84" orientation="portrait" r:id="rId1"/>
  <rowBreaks count="1" manualBreakCount="1">
    <brk id="49" max="10" man="1"/>
  </rowBreaks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7030A0"/>
  </sheetPr>
  <dimension ref="A1:N57"/>
  <sheetViews>
    <sheetView showGridLines="0" view="pageBreakPreview" topLeftCell="A25" zoomScaleNormal="100" workbookViewId="0">
      <selection activeCell="U20" sqref="U20"/>
    </sheetView>
  </sheetViews>
  <sheetFormatPr defaultColWidth="11.44140625" defaultRowHeight="18" customHeight="1"/>
  <cols>
    <col min="1" max="1" width="1.33203125" style="77" customWidth="1"/>
    <col min="2" max="2" width="7.77734375" style="77" customWidth="1"/>
    <col min="3" max="3" width="3.6640625" style="77" customWidth="1"/>
    <col min="4" max="4" width="14.5546875" style="77" customWidth="1"/>
    <col min="5" max="5" width="11.44140625" style="77" customWidth="1"/>
    <col min="6" max="6" width="11" style="77" customWidth="1"/>
    <col min="7" max="7" width="24.21875" style="77" customWidth="1"/>
    <col min="8" max="8" width="11.44140625" style="77" customWidth="1"/>
    <col min="9" max="9" width="3.109375" style="77" customWidth="1"/>
    <col min="10" max="10" width="12.6640625" style="77" customWidth="1"/>
    <col min="11" max="11" width="1.6640625" style="77" customWidth="1"/>
    <col min="12" max="14" width="11.44140625" style="77"/>
    <col min="15" max="17" width="11.44140625" style="78"/>
    <col min="18" max="18" width="6.33203125" style="78" customWidth="1"/>
    <col min="19" max="19" width="5.88671875" style="78" customWidth="1"/>
    <col min="20" max="257" width="11.44140625" style="78"/>
    <col min="258" max="258" width="7.77734375" style="78" customWidth="1"/>
    <col min="259" max="259" width="3.6640625" style="78" customWidth="1"/>
    <col min="260" max="260" width="14.5546875" style="78" customWidth="1"/>
    <col min="261" max="261" width="11.44140625" style="78" customWidth="1"/>
    <col min="262" max="262" width="11" style="78" customWidth="1"/>
    <col min="263" max="263" width="24.21875" style="78" customWidth="1"/>
    <col min="264" max="264" width="11.44140625" style="78" customWidth="1"/>
    <col min="265" max="265" width="3.109375" style="78" customWidth="1"/>
    <col min="266" max="266" width="12.6640625" style="78" customWidth="1"/>
    <col min="267" max="273" width="11.44140625" style="78"/>
    <col min="274" max="274" width="6.33203125" style="78" customWidth="1"/>
    <col min="275" max="275" width="5.88671875" style="78" customWidth="1"/>
    <col min="276" max="513" width="11.44140625" style="78"/>
    <col min="514" max="514" width="7.77734375" style="78" customWidth="1"/>
    <col min="515" max="515" width="3.6640625" style="78" customWidth="1"/>
    <col min="516" max="516" width="14.5546875" style="78" customWidth="1"/>
    <col min="517" max="517" width="11.44140625" style="78" customWidth="1"/>
    <col min="518" max="518" width="11" style="78" customWidth="1"/>
    <col min="519" max="519" width="24.21875" style="78" customWidth="1"/>
    <col min="520" max="520" width="11.44140625" style="78" customWidth="1"/>
    <col min="521" max="521" width="3.109375" style="78" customWidth="1"/>
    <col min="522" max="522" width="12.6640625" style="78" customWidth="1"/>
    <col min="523" max="529" width="11.44140625" style="78"/>
    <col min="530" max="530" width="6.33203125" style="78" customWidth="1"/>
    <col min="531" max="531" width="5.88671875" style="78" customWidth="1"/>
    <col min="532" max="769" width="11.44140625" style="78"/>
    <col min="770" max="770" width="7.77734375" style="78" customWidth="1"/>
    <col min="771" max="771" width="3.6640625" style="78" customWidth="1"/>
    <col min="772" max="772" width="14.5546875" style="78" customWidth="1"/>
    <col min="773" max="773" width="11.44140625" style="78" customWidth="1"/>
    <col min="774" max="774" width="11" style="78" customWidth="1"/>
    <col min="775" max="775" width="24.21875" style="78" customWidth="1"/>
    <col min="776" max="776" width="11.44140625" style="78" customWidth="1"/>
    <col min="777" max="777" width="3.109375" style="78" customWidth="1"/>
    <col min="778" max="778" width="12.6640625" style="78" customWidth="1"/>
    <col min="779" max="785" width="11.44140625" style="78"/>
    <col min="786" max="786" width="6.33203125" style="78" customWidth="1"/>
    <col min="787" max="787" width="5.88671875" style="78" customWidth="1"/>
    <col min="788" max="1025" width="11.44140625" style="78"/>
    <col min="1026" max="1026" width="7.77734375" style="78" customWidth="1"/>
    <col min="1027" max="1027" width="3.6640625" style="78" customWidth="1"/>
    <col min="1028" max="1028" width="14.5546875" style="78" customWidth="1"/>
    <col min="1029" max="1029" width="11.44140625" style="78" customWidth="1"/>
    <col min="1030" max="1030" width="11" style="78" customWidth="1"/>
    <col min="1031" max="1031" width="24.21875" style="78" customWidth="1"/>
    <col min="1032" max="1032" width="11.44140625" style="78" customWidth="1"/>
    <col min="1033" max="1033" width="3.109375" style="78" customWidth="1"/>
    <col min="1034" max="1034" width="12.6640625" style="78" customWidth="1"/>
    <col min="1035" max="1041" width="11.44140625" style="78"/>
    <col min="1042" max="1042" width="6.33203125" style="78" customWidth="1"/>
    <col min="1043" max="1043" width="5.88671875" style="78" customWidth="1"/>
    <col min="1044" max="1281" width="11.44140625" style="78"/>
    <col min="1282" max="1282" width="7.77734375" style="78" customWidth="1"/>
    <col min="1283" max="1283" width="3.6640625" style="78" customWidth="1"/>
    <col min="1284" max="1284" width="14.5546875" style="78" customWidth="1"/>
    <col min="1285" max="1285" width="11.44140625" style="78" customWidth="1"/>
    <col min="1286" max="1286" width="11" style="78" customWidth="1"/>
    <col min="1287" max="1287" width="24.21875" style="78" customWidth="1"/>
    <col min="1288" max="1288" width="11.44140625" style="78" customWidth="1"/>
    <col min="1289" max="1289" width="3.109375" style="78" customWidth="1"/>
    <col min="1290" max="1290" width="12.6640625" style="78" customWidth="1"/>
    <col min="1291" max="1297" width="11.44140625" style="78"/>
    <col min="1298" max="1298" width="6.33203125" style="78" customWidth="1"/>
    <col min="1299" max="1299" width="5.88671875" style="78" customWidth="1"/>
    <col min="1300" max="1537" width="11.44140625" style="78"/>
    <col min="1538" max="1538" width="7.77734375" style="78" customWidth="1"/>
    <col min="1539" max="1539" width="3.6640625" style="78" customWidth="1"/>
    <col min="1540" max="1540" width="14.5546875" style="78" customWidth="1"/>
    <col min="1541" max="1541" width="11.44140625" style="78" customWidth="1"/>
    <col min="1542" max="1542" width="11" style="78" customWidth="1"/>
    <col min="1543" max="1543" width="24.21875" style="78" customWidth="1"/>
    <col min="1544" max="1544" width="11.44140625" style="78" customWidth="1"/>
    <col min="1545" max="1545" width="3.109375" style="78" customWidth="1"/>
    <col min="1546" max="1546" width="12.6640625" style="78" customWidth="1"/>
    <col min="1547" max="1553" width="11.44140625" style="78"/>
    <col min="1554" max="1554" width="6.33203125" style="78" customWidth="1"/>
    <col min="1555" max="1555" width="5.88671875" style="78" customWidth="1"/>
    <col min="1556" max="1793" width="11.44140625" style="78"/>
    <col min="1794" max="1794" width="7.77734375" style="78" customWidth="1"/>
    <col min="1795" max="1795" width="3.6640625" style="78" customWidth="1"/>
    <col min="1796" max="1796" width="14.5546875" style="78" customWidth="1"/>
    <col min="1797" max="1797" width="11.44140625" style="78" customWidth="1"/>
    <col min="1798" max="1798" width="11" style="78" customWidth="1"/>
    <col min="1799" max="1799" width="24.21875" style="78" customWidth="1"/>
    <col min="1800" max="1800" width="11.44140625" style="78" customWidth="1"/>
    <col min="1801" max="1801" width="3.109375" style="78" customWidth="1"/>
    <col min="1802" max="1802" width="12.6640625" style="78" customWidth="1"/>
    <col min="1803" max="1809" width="11.44140625" style="78"/>
    <col min="1810" max="1810" width="6.33203125" style="78" customWidth="1"/>
    <col min="1811" max="1811" width="5.88671875" style="78" customWidth="1"/>
    <col min="1812" max="2049" width="11.44140625" style="78"/>
    <col min="2050" max="2050" width="7.77734375" style="78" customWidth="1"/>
    <col min="2051" max="2051" width="3.6640625" style="78" customWidth="1"/>
    <col min="2052" max="2052" width="14.5546875" style="78" customWidth="1"/>
    <col min="2053" max="2053" width="11.44140625" style="78" customWidth="1"/>
    <col min="2054" max="2054" width="11" style="78" customWidth="1"/>
    <col min="2055" max="2055" width="24.21875" style="78" customWidth="1"/>
    <col min="2056" max="2056" width="11.44140625" style="78" customWidth="1"/>
    <col min="2057" max="2057" width="3.109375" style="78" customWidth="1"/>
    <col min="2058" max="2058" width="12.6640625" style="78" customWidth="1"/>
    <col min="2059" max="2065" width="11.44140625" style="78"/>
    <col min="2066" max="2066" width="6.33203125" style="78" customWidth="1"/>
    <col min="2067" max="2067" width="5.88671875" style="78" customWidth="1"/>
    <col min="2068" max="2305" width="11.44140625" style="78"/>
    <col min="2306" max="2306" width="7.77734375" style="78" customWidth="1"/>
    <col min="2307" max="2307" width="3.6640625" style="78" customWidth="1"/>
    <col min="2308" max="2308" width="14.5546875" style="78" customWidth="1"/>
    <col min="2309" max="2309" width="11.44140625" style="78" customWidth="1"/>
    <col min="2310" max="2310" width="11" style="78" customWidth="1"/>
    <col min="2311" max="2311" width="24.21875" style="78" customWidth="1"/>
    <col min="2312" max="2312" width="11.44140625" style="78" customWidth="1"/>
    <col min="2313" max="2313" width="3.109375" style="78" customWidth="1"/>
    <col min="2314" max="2314" width="12.6640625" style="78" customWidth="1"/>
    <col min="2315" max="2321" width="11.44140625" style="78"/>
    <col min="2322" max="2322" width="6.33203125" style="78" customWidth="1"/>
    <col min="2323" max="2323" width="5.88671875" style="78" customWidth="1"/>
    <col min="2324" max="2561" width="11.44140625" style="78"/>
    <col min="2562" max="2562" width="7.77734375" style="78" customWidth="1"/>
    <col min="2563" max="2563" width="3.6640625" style="78" customWidth="1"/>
    <col min="2564" max="2564" width="14.5546875" style="78" customWidth="1"/>
    <col min="2565" max="2565" width="11.44140625" style="78" customWidth="1"/>
    <col min="2566" max="2566" width="11" style="78" customWidth="1"/>
    <col min="2567" max="2567" width="24.21875" style="78" customWidth="1"/>
    <col min="2568" max="2568" width="11.44140625" style="78" customWidth="1"/>
    <col min="2569" max="2569" width="3.109375" style="78" customWidth="1"/>
    <col min="2570" max="2570" width="12.6640625" style="78" customWidth="1"/>
    <col min="2571" max="2577" width="11.44140625" style="78"/>
    <col min="2578" max="2578" width="6.33203125" style="78" customWidth="1"/>
    <col min="2579" max="2579" width="5.88671875" style="78" customWidth="1"/>
    <col min="2580" max="2817" width="11.44140625" style="78"/>
    <col min="2818" max="2818" width="7.77734375" style="78" customWidth="1"/>
    <col min="2819" max="2819" width="3.6640625" style="78" customWidth="1"/>
    <col min="2820" max="2820" width="14.5546875" style="78" customWidth="1"/>
    <col min="2821" max="2821" width="11.44140625" style="78" customWidth="1"/>
    <col min="2822" max="2822" width="11" style="78" customWidth="1"/>
    <col min="2823" max="2823" width="24.21875" style="78" customWidth="1"/>
    <col min="2824" max="2824" width="11.44140625" style="78" customWidth="1"/>
    <col min="2825" max="2825" width="3.109375" style="78" customWidth="1"/>
    <col min="2826" max="2826" width="12.6640625" style="78" customWidth="1"/>
    <col min="2827" max="2833" width="11.44140625" style="78"/>
    <col min="2834" max="2834" width="6.33203125" style="78" customWidth="1"/>
    <col min="2835" max="2835" width="5.88671875" style="78" customWidth="1"/>
    <col min="2836" max="3073" width="11.44140625" style="78"/>
    <col min="3074" max="3074" width="7.77734375" style="78" customWidth="1"/>
    <col min="3075" max="3075" width="3.6640625" style="78" customWidth="1"/>
    <col min="3076" max="3076" width="14.5546875" style="78" customWidth="1"/>
    <col min="3077" max="3077" width="11.44140625" style="78" customWidth="1"/>
    <col min="3078" max="3078" width="11" style="78" customWidth="1"/>
    <col min="3079" max="3079" width="24.21875" style="78" customWidth="1"/>
    <col min="3080" max="3080" width="11.44140625" style="78" customWidth="1"/>
    <col min="3081" max="3081" width="3.109375" style="78" customWidth="1"/>
    <col min="3082" max="3082" width="12.6640625" style="78" customWidth="1"/>
    <col min="3083" max="3089" width="11.44140625" style="78"/>
    <col min="3090" max="3090" width="6.33203125" style="78" customWidth="1"/>
    <col min="3091" max="3091" width="5.88671875" style="78" customWidth="1"/>
    <col min="3092" max="3329" width="11.44140625" style="78"/>
    <col min="3330" max="3330" width="7.77734375" style="78" customWidth="1"/>
    <col min="3331" max="3331" width="3.6640625" style="78" customWidth="1"/>
    <col min="3332" max="3332" width="14.5546875" style="78" customWidth="1"/>
    <col min="3333" max="3333" width="11.44140625" style="78" customWidth="1"/>
    <col min="3334" max="3334" width="11" style="78" customWidth="1"/>
    <col min="3335" max="3335" width="24.21875" style="78" customWidth="1"/>
    <col min="3336" max="3336" width="11.44140625" style="78" customWidth="1"/>
    <col min="3337" max="3337" width="3.109375" style="78" customWidth="1"/>
    <col min="3338" max="3338" width="12.6640625" style="78" customWidth="1"/>
    <col min="3339" max="3345" width="11.44140625" style="78"/>
    <col min="3346" max="3346" width="6.33203125" style="78" customWidth="1"/>
    <col min="3347" max="3347" width="5.88671875" style="78" customWidth="1"/>
    <col min="3348" max="3585" width="11.44140625" style="78"/>
    <col min="3586" max="3586" width="7.77734375" style="78" customWidth="1"/>
    <col min="3587" max="3587" width="3.6640625" style="78" customWidth="1"/>
    <col min="3588" max="3588" width="14.5546875" style="78" customWidth="1"/>
    <col min="3589" max="3589" width="11.44140625" style="78" customWidth="1"/>
    <col min="3590" max="3590" width="11" style="78" customWidth="1"/>
    <col min="3591" max="3591" width="24.21875" style="78" customWidth="1"/>
    <col min="3592" max="3592" width="11.44140625" style="78" customWidth="1"/>
    <col min="3593" max="3593" width="3.109375" style="78" customWidth="1"/>
    <col min="3594" max="3594" width="12.6640625" style="78" customWidth="1"/>
    <col min="3595" max="3601" width="11.44140625" style="78"/>
    <col min="3602" max="3602" width="6.33203125" style="78" customWidth="1"/>
    <col min="3603" max="3603" width="5.88671875" style="78" customWidth="1"/>
    <col min="3604" max="3841" width="11.44140625" style="78"/>
    <col min="3842" max="3842" width="7.77734375" style="78" customWidth="1"/>
    <col min="3843" max="3843" width="3.6640625" style="78" customWidth="1"/>
    <col min="3844" max="3844" width="14.5546875" style="78" customWidth="1"/>
    <col min="3845" max="3845" width="11.44140625" style="78" customWidth="1"/>
    <col min="3846" max="3846" width="11" style="78" customWidth="1"/>
    <col min="3847" max="3847" width="24.21875" style="78" customWidth="1"/>
    <col min="3848" max="3848" width="11.44140625" style="78" customWidth="1"/>
    <col min="3849" max="3849" width="3.109375" style="78" customWidth="1"/>
    <col min="3850" max="3850" width="12.6640625" style="78" customWidth="1"/>
    <col min="3851" max="3857" width="11.44140625" style="78"/>
    <col min="3858" max="3858" width="6.33203125" style="78" customWidth="1"/>
    <col min="3859" max="3859" width="5.88671875" style="78" customWidth="1"/>
    <col min="3860" max="4097" width="11.44140625" style="78"/>
    <col min="4098" max="4098" width="7.77734375" style="78" customWidth="1"/>
    <col min="4099" max="4099" width="3.6640625" style="78" customWidth="1"/>
    <col min="4100" max="4100" width="14.5546875" style="78" customWidth="1"/>
    <col min="4101" max="4101" width="11.44140625" style="78" customWidth="1"/>
    <col min="4102" max="4102" width="11" style="78" customWidth="1"/>
    <col min="4103" max="4103" width="24.21875" style="78" customWidth="1"/>
    <col min="4104" max="4104" width="11.44140625" style="78" customWidth="1"/>
    <col min="4105" max="4105" width="3.109375" style="78" customWidth="1"/>
    <col min="4106" max="4106" width="12.6640625" style="78" customWidth="1"/>
    <col min="4107" max="4113" width="11.44140625" style="78"/>
    <col min="4114" max="4114" width="6.33203125" style="78" customWidth="1"/>
    <col min="4115" max="4115" width="5.88671875" style="78" customWidth="1"/>
    <col min="4116" max="4353" width="11.44140625" style="78"/>
    <col min="4354" max="4354" width="7.77734375" style="78" customWidth="1"/>
    <col min="4355" max="4355" width="3.6640625" style="78" customWidth="1"/>
    <col min="4356" max="4356" width="14.5546875" style="78" customWidth="1"/>
    <col min="4357" max="4357" width="11.44140625" style="78" customWidth="1"/>
    <col min="4358" max="4358" width="11" style="78" customWidth="1"/>
    <col min="4359" max="4359" width="24.21875" style="78" customWidth="1"/>
    <col min="4360" max="4360" width="11.44140625" style="78" customWidth="1"/>
    <col min="4361" max="4361" width="3.109375" style="78" customWidth="1"/>
    <col min="4362" max="4362" width="12.6640625" style="78" customWidth="1"/>
    <col min="4363" max="4369" width="11.44140625" style="78"/>
    <col min="4370" max="4370" width="6.33203125" style="78" customWidth="1"/>
    <col min="4371" max="4371" width="5.88671875" style="78" customWidth="1"/>
    <col min="4372" max="4609" width="11.44140625" style="78"/>
    <col min="4610" max="4610" width="7.77734375" style="78" customWidth="1"/>
    <col min="4611" max="4611" width="3.6640625" style="78" customWidth="1"/>
    <col min="4612" max="4612" width="14.5546875" style="78" customWidth="1"/>
    <col min="4613" max="4613" width="11.44140625" style="78" customWidth="1"/>
    <col min="4614" max="4614" width="11" style="78" customWidth="1"/>
    <col min="4615" max="4615" width="24.21875" style="78" customWidth="1"/>
    <col min="4616" max="4616" width="11.44140625" style="78" customWidth="1"/>
    <col min="4617" max="4617" width="3.109375" style="78" customWidth="1"/>
    <col min="4618" max="4618" width="12.6640625" style="78" customWidth="1"/>
    <col min="4619" max="4625" width="11.44140625" style="78"/>
    <col min="4626" max="4626" width="6.33203125" style="78" customWidth="1"/>
    <col min="4627" max="4627" width="5.88671875" style="78" customWidth="1"/>
    <col min="4628" max="4865" width="11.44140625" style="78"/>
    <col min="4866" max="4866" width="7.77734375" style="78" customWidth="1"/>
    <col min="4867" max="4867" width="3.6640625" style="78" customWidth="1"/>
    <col min="4868" max="4868" width="14.5546875" style="78" customWidth="1"/>
    <col min="4869" max="4869" width="11.44140625" style="78" customWidth="1"/>
    <col min="4870" max="4870" width="11" style="78" customWidth="1"/>
    <col min="4871" max="4871" width="24.21875" style="78" customWidth="1"/>
    <col min="4872" max="4872" width="11.44140625" style="78" customWidth="1"/>
    <col min="4873" max="4873" width="3.109375" style="78" customWidth="1"/>
    <col min="4874" max="4874" width="12.6640625" style="78" customWidth="1"/>
    <col min="4875" max="4881" width="11.44140625" style="78"/>
    <col min="4882" max="4882" width="6.33203125" style="78" customWidth="1"/>
    <col min="4883" max="4883" width="5.88671875" style="78" customWidth="1"/>
    <col min="4884" max="5121" width="11.44140625" style="78"/>
    <col min="5122" max="5122" width="7.77734375" style="78" customWidth="1"/>
    <col min="5123" max="5123" width="3.6640625" style="78" customWidth="1"/>
    <col min="5124" max="5124" width="14.5546875" style="78" customWidth="1"/>
    <col min="5125" max="5125" width="11.44140625" style="78" customWidth="1"/>
    <col min="5126" max="5126" width="11" style="78" customWidth="1"/>
    <col min="5127" max="5127" width="24.21875" style="78" customWidth="1"/>
    <col min="5128" max="5128" width="11.44140625" style="78" customWidth="1"/>
    <col min="5129" max="5129" width="3.109375" style="78" customWidth="1"/>
    <col min="5130" max="5130" width="12.6640625" style="78" customWidth="1"/>
    <col min="5131" max="5137" width="11.44140625" style="78"/>
    <col min="5138" max="5138" width="6.33203125" style="78" customWidth="1"/>
    <col min="5139" max="5139" width="5.88671875" style="78" customWidth="1"/>
    <col min="5140" max="5377" width="11.44140625" style="78"/>
    <col min="5378" max="5378" width="7.77734375" style="78" customWidth="1"/>
    <col min="5379" max="5379" width="3.6640625" style="78" customWidth="1"/>
    <col min="5380" max="5380" width="14.5546875" style="78" customWidth="1"/>
    <col min="5381" max="5381" width="11.44140625" style="78" customWidth="1"/>
    <col min="5382" max="5382" width="11" style="78" customWidth="1"/>
    <col min="5383" max="5383" width="24.21875" style="78" customWidth="1"/>
    <col min="5384" max="5384" width="11.44140625" style="78" customWidth="1"/>
    <col min="5385" max="5385" width="3.109375" style="78" customWidth="1"/>
    <col min="5386" max="5386" width="12.6640625" style="78" customWidth="1"/>
    <col min="5387" max="5393" width="11.44140625" style="78"/>
    <col min="5394" max="5394" width="6.33203125" style="78" customWidth="1"/>
    <col min="5395" max="5395" width="5.88671875" style="78" customWidth="1"/>
    <col min="5396" max="5633" width="11.44140625" style="78"/>
    <col min="5634" max="5634" width="7.77734375" style="78" customWidth="1"/>
    <col min="5635" max="5635" width="3.6640625" style="78" customWidth="1"/>
    <col min="5636" max="5636" width="14.5546875" style="78" customWidth="1"/>
    <col min="5637" max="5637" width="11.44140625" style="78" customWidth="1"/>
    <col min="5638" max="5638" width="11" style="78" customWidth="1"/>
    <col min="5639" max="5639" width="24.21875" style="78" customWidth="1"/>
    <col min="5640" max="5640" width="11.44140625" style="78" customWidth="1"/>
    <col min="5641" max="5641" width="3.109375" style="78" customWidth="1"/>
    <col min="5642" max="5642" width="12.6640625" style="78" customWidth="1"/>
    <col min="5643" max="5649" width="11.44140625" style="78"/>
    <col min="5650" max="5650" width="6.33203125" style="78" customWidth="1"/>
    <col min="5651" max="5651" width="5.88671875" style="78" customWidth="1"/>
    <col min="5652" max="5889" width="11.44140625" style="78"/>
    <col min="5890" max="5890" width="7.77734375" style="78" customWidth="1"/>
    <col min="5891" max="5891" width="3.6640625" style="78" customWidth="1"/>
    <col min="5892" max="5892" width="14.5546875" style="78" customWidth="1"/>
    <col min="5893" max="5893" width="11.44140625" style="78" customWidth="1"/>
    <col min="5894" max="5894" width="11" style="78" customWidth="1"/>
    <col min="5895" max="5895" width="24.21875" style="78" customWidth="1"/>
    <col min="5896" max="5896" width="11.44140625" style="78" customWidth="1"/>
    <col min="5897" max="5897" width="3.109375" style="78" customWidth="1"/>
    <col min="5898" max="5898" width="12.6640625" style="78" customWidth="1"/>
    <col min="5899" max="5905" width="11.44140625" style="78"/>
    <col min="5906" max="5906" width="6.33203125" style="78" customWidth="1"/>
    <col min="5907" max="5907" width="5.88671875" style="78" customWidth="1"/>
    <col min="5908" max="6145" width="11.44140625" style="78"/>
    <col min="6146" max="6146" width="7.77734375" style="78" customWidth="1"/>
    <col min="6147" max="6147" width="3.6640625" style="78" customWidth="1"/>
    <col min="6148" max="6148" width="14.5546875" style="78" customWidth="1"/>
    <col min="6149" max="6149" width="11.44140625" style="78" customWidth="1"/>
    <col min="6150" max="6150" width="11" style="78" customWidth="1"/>
    <col min="6151" max="6151" width="24.21875" style="78" customWidth="1"/>
    <col min="6152" max="6152" width="11.44140625" style="78" customWidth="1"/>
    <col min="6153" max="6153" width="3.109375" style="78" customWidth="1"/>
    <col min="6154" max="6154" width="12.6640625" style="78" customWidth="1"/>
    <col min="6155" max="6161" width="11.44140625" style="78"/>
    <col min="6162" max="6162" width="6.33203125" style="78" customWidth="1"/>
    <col min="6163" max="6163" width="5.88671875" style="78" customWidth="1"/>
    <col min="6164" max="6401" width="11.44140625" style="78"/>
    <col min="6402" max="6402" width="7.77734375" style="78" customWidth="1"/>
    <col min="6403" max="6403" width="3.6640625" style="78" customWidth="1"/>
    <col min="6404" max="6404" width="14.5546875" style="78" customWidth="1"/>
    <col min="6405" max="6405" width="11.44140625" style="78" customWidth="1"/>
    <col min="6406" max="6406" width="11" style="78" customWidth="1"/>
    <col min="6407" max="6407" width="24.21875" style="78" customWidth="1"/>
    <col min="6408" max="6408" width="11.44140625" style="78" customWidth="1"/>
    <col min="6409" max="6409" width="3.109375" style="78" customWidth="1"/>
    <col min="6410" max="6410" width="12.6640625" style="78" customWidth="1"/>
    <col min="6411" max="6417" width="11.44140625" style="78"/>
    <col min="6418" max="6418" width="6.33203125" style="78" customWidth="1"/>
    <col min="6419" max="6419" width="5.88671875" style="78" customWidth="1"/>
    <col min="6420" max="6657" width="11.44140625" style="78"/>
    <col min="6658" max="6658" width="7.77734375" style="78" customWidth="1"/>
    <col min="6659" max="6659" width="3.6640625" style="78" customWidth="1"/>
    <col min="6660" max="6660" width="14.5546875" style="78" customWidth="1"/>
    <col min="6661" max="6661" width="11.44140625" style="78" customWidth="1"/>
    <col min="6662" max="6662" width="11" style="78" customWidth="1"/>
    <col min="6663" max="6663" width="24.21875" style="78" customWidth="1"/>
    <col min="6664" max="6664" width="11.44140625" style="78" customWidth="1"/>
    <col min="6665" max="6665" width="3.109375" style="78" customWidth="1"/>
    <col min="6666" max="6666" width="12.6640625" style="78" customWidth="1"/>
    <col min="6667" max="6673" width="11.44140625" style="78"/>
    <col min="6674" max="6674" width="6.33203125" style="78" customWidth="1"/>
    <col min="6675" max="6675" width="5.88671875" style="78" customWidth="1"/>
    <col min="6676" max="6913" width="11.44140625" style="78"/>
    <col min="6914" max="6914" width="7.77734375" style="78" customWidth="1"/>
    <col min="6915" max="6915" width="3.6640625" style="78" customWidth="1"/>
    <col min="6916" max="6916" width="14.5546875" style="78" customWidth="1"/>
    <col min="6917" max="6917" width="11.44140625" style="78" customWidth="1"/>
    <col min="6918" max="6918" width="11" style="78" customWidth="1"/>
    <col min="6919" max="6919" width="24.21875" style="78" customWidth="1"/>
    <col min="6920" max="6920" width="11.44140625" style="78" customWidth="1"/>
    <col min="6921" max="6921" width="3.109375" style="78" customWidth="1"/>
    <col min="6922" max="6922" width="12.6640625" style="78" customWidth="1"/>
    <col min="6923" max="6929" width="11.44140625" style="78"/>
    <col min="6930" max="6930" width="6.33203125" style="78" customWidth="1"/>
    <col min="6931" max="6931" width="5.88671875" style="78" customWidth="1"/>
    <col min="6932" max="7169" width="11.44140625" style="78"/>
    <col min="7170" max="7170" width="7.77734375" style="78" customWidth="1"/>
    <col min="7171" max="7171" width="3.6640625" style="78" customWidth="1"/>
    <col min="7172" max="7172" width="14.5546875" style="78" customWidth="1"/>
    <col min="7173" max="7173" width="11.44140625" style="78" customWidth="1"/>
    <col min="7174" max="7174" width="11" style="78" customWidth="1"/>
    <col min="7175" max="7175" width="24.21875" style="78" customWidth="1"/>
    <col min="7176" max="7176" width="11.44140625" style="78" customWidth="1"/>
    <col min="7177" max="7177" width="3.109375" style="78" customWidth="1"/>
    <col min="7178" max="7178" width="12.6640625" style="78" customWidth="1"/>
    <col min="7179" max="7185" width="11.44140625" style="78"/>
    <col min="7186" max="7186" width="6.33203125" style="78" customWidth="1"/>
    <col min="7187" max="7187" width="5.88671875" style="78" customWidth="1"/>
    <col min="7188" max="7425" width="11.44140625" style="78"/>
    <col min="7426" max="7426" width="7.77734375" style="78" customWidth="1"/>
    <col min="7427" max="7427" width="3.6640625" style="78" customWidth="1"/>
    <col min="7428" max="7428" width="14.5546875" style="78" customWidth="1"/>
    <col min="7429" max="7429" width="11.44140625" style="78" customWidth="1"/>
    <col min="7430" max="7430" width="11" style="78" customWidth="1"/>
    <col min="7431" max="7431" width="24.21875" style="78" customWidth="1"/>
    <col min="7432" max="7432" width="11.44140625" style="78" customWidth="1"/>
    <col min="7433" max="7433" width="3.109375" style="78" customWidth="1"/>
    <col min="7434" max="7434" width="12.6640625" style="78" customWidth="1"/>
    <col min="7435" max="7441" width="11.44140625" style="78"/>
    <col min="7442" max="7442" width="6.33203125" style="78" customWidth="1"/>
    <col min="7443" max="7443" width="5.88671875" style="78" customWidth="1"/>
    <col min="7444" max="7681" width="11.44140625" style="78"/>
    <col min="7682" max="7682" width="7.77734375" style="78" customWidth="1"/>
    <col min="7683" max="7683" width="3.6640625" style="78" customWidth="1"/>
    <col min="7684" max="7684" width="14.5546875" style="78" customWidth="1"/>
    <col min="7685" max="7685" width="11.44140625" style="78" customWidth="1"/>
    <col min="7686" max="7686" width="11" style="78" customWidth="1"/>
    <col min="7687" max="7687" width="24.21875" style="78" customWidth="1"/>
    <col min="7688" max="7688" width="11.44140625" style="78" customWidth="1"/>
    <col min="7689" max="7689" width="3.109375" style="78" customWidth="1"/>
    <col min="7690" max="7690" width="12.6640625" style="78" customWidth="1"/>
    <col min="7691" max="7697" width="11.44140625" style="78"/>
    <col min="7698" max="7698" width="6.33203125" style="78" customWidth="1"/>
    <col min="7699" max="7699" width="5.88671875" style="78" customWidth="1"/>
    <col min="7700" max="7937" width="11.44140625" style="78"/>
    <col min="7938" max="7938" width="7.77734375" style="78" customWidth="1"/>
    <col min="7939" max="7939" width="3.6640625" style="78" customWidth="1"/>
    <col min="7940" max="7940" width="14.5546875" style="78" customWidth="1"/>
    <col min="7941" max="7941" width="11.44140625" style="78" customWidth="1"/>
    <col min="7942" max="7942" width="11" style="78" customWidth="1"/>
    <col min="7943" max="7943" width="24.21875" style="78" customWidth="1"/>
    <col min="7944" max="7944" width="11.44140625" style="78" customWidth="1"/>
    <col min="7945" max="7945" width="3.109375" style="78" customWidth="1"/>
    <col min="7946" max="7946" width="12.6640625" style="78" customWidth="1"/>
    <col min="7947" max="7953" width="11.44140625" style="78"/>
    <col min="7954" max="7954" width="6.33203125" style="78" customWidth="1"/>
    <col min="7955" max="7955" width="5.88671875" style="78" customWidth="1"/>
    <col min="7956" max="8193" width="11.44140625" style="78"/>
    <col min="8194" max="8194" width="7.77734375" style="78" customWidth="1"/>
    <col min="8195" max="8195" width="3.6640625" style="78" customWidth="1"/>
    <col min="8196" max="8196" width="14.5546875" style="78" customWidth="1"/>
    <col min="8197" max="8197" width="11.44140625" style="78" customWidth="1"/>
    <col min="8198" max="8198" width="11" style="78" customWidth="1"/>
    <col min="8199" max="8199" width="24.21875" style="78" customWidth="1"/>
    <col min="8200" max="8200" width="11.44140625" style="78" customWidth="1"/>
    <col min="8201" max="8201" width="3.109375" style="78" customWidth="1"/>
    <col min="8202" max="8202" width="12.6640625" style="78" customWidth="1"/>
    <col min="8203" max="8209" width="11.44140625" style="78"/>
    <col min="8210" max="8210" width="6.33203125" style="78" customWidth="1"/>
    <col min="8211" max="8211" width="5.88671875" style="78" customWidth="1"/>
    <col min="8212" max="8449" width="11.44140625" style="78"/>
    <col min="8450" max="8450" width="7.77734375" style="78" customWidth="1"/>
    <col min="8451" max="8451" width="3.6640625" style="78" customWidth="1"/>
    <col min="8452" max="8452" width="14.5546875" style="78" customWidth="1"/>
    <col min="8453" max="8453" width="11.44140625" style="78" customWidth="1"/>
    <col min="8454" max="8454" width="11" style="78" customWidth="1"/>
    <col min="8455" max="8455" width="24.21875" style="78" customWidth="1"/>
    <col min="8456" max="8456" width="11.44140625" style="78" customWidth="1"/>
    <col min="8457" max="8457" width="3.109375" style="78" customWidth="1"/>
    <col min="8458" max="8458" width="12.6640625" style="78" customWidth="1"/>
    <col min="8459" max="8465" width="11.44140625" style="78"/>
    <col min="8466" max="8466" width="6.33203125" style="78" customWidth="1"/>
    <col min="8467" max="8467" width="5.88671875" style="78" customWidth="1"/>
    <col min="8468" max="8705" width="11.44140625" style="78"/>
    <col min="8706" max="8706" width="7.77734375" style="78" customWidth="1"/>
    <col min="8707" max="8707" width="3.6640625" style="78" customWidth="1"/>
    <col min="8708" max="8708" width="14.5546875" style="78" customWidth="1"/>
    <col min="8709" max="8709" width="11.44140625" style="78" customWidth="1"/>
    <col min="8710" max="8710" width="11" style="78" customWidth="1"/>
    <col min="8711" max="8711" width="24.21875" style="78" customWidth="1"/>
    <col min="8712" max="8712" width="11.44140625" style="78" customWidth="1"/>
    <col min="8713" max="8713" width="3.109375" style="78" customWidth="1"/>
    <col min="8714" max="8714" width="12.6640625" style="78" customWidth="1"/>
    <col min="8715" max="8721" width="11.44140625" style="78"/>
    <col min="8722" max="8722" width="6.33203125" style="78" customWidth="1"/>
    <col min="8723" max="8723" width="5.88671875" style="78" customWidth="1"/>
    <col min="8724" max="8961" width="11.44140625" style="78"/>
    <col min="8962" max="8962" width="7.77734375" style="78" customWidth="1"/>
    <col min="8963" max="8963" width="3.6640625" style="78" customWidth="1"/>
    <col min="8964" max="8964" width="14.5546875" style="78" customWidth="1"/>
    <col min="8965" max="8965" width="11.44140625" style="78" customWidth="1"/>
    <col min="8966" max="8966" width="11" style="78" customWidth="1"/>
    <col min="8967" max="8967" width="24.21875" style="78" customWidth="1"/>
    <col min="8968" max="8968" width="11.44140625" style="78" customWidth="1"/>
    <col min="8969" max="8969" width="3.109375" style="78" customWidth="1"/>
    <col min="8970" max="8970" width="12.6640625" style="78" customWidth="1"/>
    <col min="8971" max="8977" width="11.44140625" style="78"/>
    <col min="8978" max="8978" width="6.33203125" style="78" customWidth="1"/>
    <col min="8979" max="8979" width="5.88671875" style="78" customWidth="1"/>
    <col min="8980" max="9217" width="11.44140625" style="78"/>
    <col min="9218" max="9218" width="7.77734375" style="78" customWidth="1"/>
    <col min="9219" max="9219" width="3.6640625" style="78" customWidth="1"/>
    <col min="9220" max="9220" width="14.5546875" style="78" customWidth="1"/>
    <col min="9221" max="9221" width="11.44140625" style="78" customWidth="1"/>
    <col min="9222" max="9222" width="11" style="78" customWidth="1"/>
    <col min="9223" max="9223" width="24.21875" style="78" customWidth="1"/>
    <col min="9224" max="9224" width="11.44140625" style="78" customWidth="1"/>
    <col min="9225" max="9225" width="3.109375" style="78" customWidth="1"/>
    <col min="9226" max="9226" width="12.6640625" style="78" customWidth="1"/>
    <col min="9227" max="9233" width="11.44140625" style="78"/>
    <col min="9234" max="9234" width="6.33203125" style="78" customWidth="1"/>
    <col min="9235" max="9235" width="5.88671875" style="78" customWidth="1"/>
    <col min="9236" max="9473" width="11.44140625" style="78"/>
    <col min="9474" max="9474" width="7.77734375" style="78" customWidth="1"/>
    <col min="9475" max="9475" width="3.6640625" style="78" customWidth="1"/>
    <col min="9476" max="9476" width="14.5546875" style="78" customWidth="1"/>
    <col min="9477" max="9477" width="11.44140625" style="78" customWidth="1"/>
    <col min="9478" max="9478" width="11" style="78" customWidth="1"/>
    <col min="9479" max="9479" width="24.21875" style="78" customWidth="1"/>
    <col min="9480" max="9480" width="11.44140625" style="78" customWidth="1"/>
    <col min="9481" max="9481" width="3.109375" style="78" customWidth="1"/>
    <col min="9482" max="9482" width="12.6640625" style="78" customWidth="1"/>
    <col min="9483" max="9489" width="11.44140625" style="78"/>
    <col min="9490" max="9490" width="6.33203125" style="78" customWidth="1"/>
    <col min="9491" max="9491" width="5.88671875" style="78" customWidth="1"/>
    <col min="9492" max="9729" width="11.44140625" style="78"/>
    <col min="9730" max="9730" width="7.77734375" style="78" customWidth="1"/>
    <col min="9731" max="9731" width="3.6640625" style="78" customWidth="1"/>
    <col min="9732" max="9732" width="14.5546875" style="78" customWidth="1"/>
    <col min="9733" max="9733" width="11.44140625" style="78" customWidth="1"/>
    <col min="9734" max="9734" width="11" style="78" customWidth="1"/>
    <col min="9735" max="9735" width="24.21875" style="78" customWidth="1"/>
    <col min="9736" max="9736" width="11.44140625" style="78" customWidth="1"/>
    <col min="9737" max="9737" width="3.109375" style="78" customWidth="1"/>
    <col min="9738" max="9738" width="12.6640625" style="78" customWidth="1"/>
    <col min="9739" max="9745" width="11.44140625" style="78"/>
    <col min="9746" max="9746" width="6.33203125" style="78" customWidth="1"/>
    <col min="9747" max="9747" width="5.88671875" style="78" customWidth="1"/>
    <col min="9748" max="9985" width="11.44140625" style="78"/>
    <col min="9986" max="9986" width="7.77734375" style="78" customWidth="1"/>
    <col min="9987" max="9987" width="3.6640625" style="78" customWidth="1"/>
    <col min="9988" max="9988" width="14.5546875" style="78" customWidth="1"/>
    <col min="9989" max="9989" width="11.44140625" style="78" customWidth="1"/>
    <col min="9990" max="9990" width="11" style="78" customWidth="1"/>
    <col min="9991" max="9991" width="24.21875" style="78" customWidth="1"/>
    <col min="9992" max="9992" width="11.44140625" style="78" customWidth="1"/>
    <col min="9993" max="9993" width="3.109375" style="78" customWidth="1"/>
    <col min="9994" max="9994" width="12.6640625" style="78" customWidth="1"/>
    <col min="9995" max="10001" width="11.44140625" style="78"/>
    <col min="10002" max="10002" width="6.33203125" style="78" customWidth="1"/>
    <col min="10003" max="10003" width="5.88671875" style="78" customWidth="1"/>
    <col min="10004" max="10241" width="11.44140625" style="78"/>
    <col min="10242" max="10242" width="7.77734375" style="78" customWidth="1"/>
    <col min="10243" max="10243" width="3.6640625" style="78" customWidth="1"/>
    <col min="10244" max="10244" width="14.5546875" style="78" customWidth="1"/>
    <col min="10245" max="10245" width="11.44140625" style="78" customWidth="1"/>
    <col min="10246" max="10246" width="11" style="78" customWidth="1"/>
    <col min="10247" max="10247" width="24.21875" style="78" customWidth="1"/>
    <col min="10248" max="10248" width="11.44140625" style="78" customWidth="1"/>
    <col min="10249" max="10249" width="3.109375" style="78" customWidth="1"/>
    <col min="10250" max="10250" width="12.6640625" style="78" customWidth="1"/>
    <col min="10251" max="10257" width="11.44140625" style="78"/>
    <col min="10258" max="10258" width="6.33203125" style="78" customWidth="1"/>
    <col min="10259" max="10259" width="5.88671875" style="78" customWidth="1"/>
    <col min="10260" max="10497" width="11.44140625" style="78"/>
    <col min="10498" max="10498" width="7.77734375" style="78" customWidth="1"/>
    <col min="10499" max="10499" width="3.6640625" style="78" customWidth="1"/>
    <col min="10500" max="10500" width="14.5546875" style="78" customWidth="1"/>
    <col min="10501" max="10501" width="11.44140625" style="78" customWidth="1"/>
    <col min="10502" max="10502" width="11" style="78" customWidth="1"/>
    <col min="10503" max="10503" width="24.21875" style="78" customWidth="1"/>
    <col min="10504" max="10504" width="11.44140625" style="78" customWidth="1"/>
    <col min="10505" max="10505" width="3.109375" style="78" customWidth="1"/>
    <col min="10506" max="10506" width="12.6640625" style="78" customWidth="1"/>
    <col min="10507" max="10513" width="11.44140625" style="78"/>
    <col min="10514" max="10514" width="6.33203125" style="78" customWidth="1"/>
    <col min="10515" max="10515" width="5.88671875" style="78" customWidth="1"/>
    <col min="10516" max="10753" width="11.44140625" style="78"/>
    <col min="10754" max="10754" width="7.77734375" style="78" customWidth="1"/>
    <col min="10755" max="10755" width="3.6640625" style="78" customWidth="1"/>
    <col min="10756" max="10756" width="14.5546875" style="78" customWidth="1"/>
    <col min="10757" max="10757" width="11.44140625" style="78" customWidth="1"/>
    <col min="10758" max="10758" width="11" style="78" customWidth="1"/>
    <col min="10759" max="10759" width="24.21875" style="78" customWidth="1"/>
    <col min="10760" max="10760" width="11.44140625" style="78" customWidth="1"/>
    <col min="10761" max="10761" width="3.109375" style="78" customWidth="1"/>
    <col min="10762" max="10762" width="12.6640625" style="78" customWidth="1"/>
    <col min="10763" max="10769" width="11.44140625" style="78"/>
    <col min="10770" max="10770" width="6.33203125" style="78" customWidth="1"/>
    <col min="10771" max="10771" width="5.88671875" style="78" customWidth="1"/>
    <col min="10772" max="11009" width="11.44140625" style="78"/>
    <col min="11010" max="11010" width="7.77734375" style="78" customWidth="1"/>
    <col min="11011" max="11011" width="3.6640625" style="78" customWidth="1"/>
    <col min="11012" max="11012" width="14.5546875" style="78" customWidth="1"/>
    <col min="11013" max="11013" width="11.44140625" style="78" customWidth="1"/>
    <col min="11014" max="11014" width="11" style="78" customWidth="1"/>
    <col min="11015" max="11015" width="24.21875" style="78" customWidth="1"/>
    <col min="11016" max="11016" width="11.44140625" style="78" customWidth="1"/>
    <col min="11017" max="11017" width="3.109375" style="78" customWidth="1"/>
    <col min="11018" max="11018" width="12.6640625" style="78" customWidth="1"/>
    <col min="11019" max="11025" width="11.44140625" style="78"/>
    <col min="11026" max="11026" width="6.33203125" style="78" customWidth="1"/>
    <col min="11027" max="11027" width="5.88671875" style="78" customWidth="1"/>
    <col min="11028" max="11265" width="11.44140625" style="78"/>
    <col min="11266" max="11266" width="7.77734375" style="78" customWidth="1"/>
    <col min="11267" max="11267" width="3.6640625" style="78" customWidth="1"/>
    <col min="11268" max="11268" width="14.5546875" style="78" customWidth="1"/>
    <col min="11269" max="11269" width="11.44140625" style="78" customWidth="1"/>
    <col min="11270" max="11270" width="11" style="78" customWidth="1"/>
    <col min="11271" max="11271" width="24.21875" style="78" customWidth="1"/>
    <col min="11272" max="11272" width="11.44140625" style="78" customWidth="1"/>
    <col min="11273" max="11273" width="3.109375" style="78" customWidth="1"/>
    <col min="11274" max="11274" width="12.6640625" style="78" customWidth="1"/>
    <col min="11275" max="11281" width="11.44140625" style="78"/>
    <col min="11282" max="11282" width="6.33203125" style="78" customWidth="1"/>
    <col min="11283" max="11283" width="5.88671875" style="78" customWidth="1"/>
    <col min="11284" max="11521" width="11.44140625" style="78"/>
    <col min="11522" max="11522" width="7.77734375" style="78" customWidth="1"/>
    <col min="11523" max="11523" width="3.6640625" style="78" customWidth="1"/>
    <col min="11524" max="11524" width="14.5546875" style="78" customWidth="1"/>
    <col min="11525" max="11525" width="11.44140625" style="78" customWidth="1"/>
    <col min="11526" max="11526" width="11" style="78" customWidth="1"/>
    <col min="11527" max="11527" width="24.21875" style="78" customWidth="1"/>
    <col min="11528" max="11528" width="11.44140625" style="78" customWidth="1"/>
    <col min="11529" max="11529" width="3.109375" style="78" customWidth="1"/>
    <col min="11530" max="11530" width="12.6640625" style="78" customWidth="1"/>
    <col min="11531" max="11537" width="11.44140625" style="78"/>
    <col min="11538" max="11538" width="6.33203125" style="78" customWidth="1"/>
    <col min="11539" max="11539" width="5.88671875" style="78" customWidth="1"/>
    <col min="11540" max="11777" width="11.44140625" style="78"/>
    <col min="11778" max="11778" width="7.77734375" style="78" customWidth="1"/>
    <col min="11779" max="11779" width="3.6640625" style="78" customWidth="1"/>
    <col min="11780" max="11780" width="14.5546875" style="78" customWidth="1"/>
    <col min="11781" max="11781" width="11.44140625" style="78" customWidth="1"/>
    <col min="11782" max="11782" width="11" style="78" customWidth="1"/>
    <col min="11783" max="11783" width="24.21875" style="78" customWidth="1"/>
    <col min="11784" max="11784" width="11.44140625" style="78" customWidth="1"/>
    <col min="11785" max="11785" width="3.109375" style="78" customWidth="1"/>
    <col min="11786" max="11786" width="12.6640625" style="78" customWidth="1"/>
    <col min="11787" max="11793" width="11.44140625" style="78"/>
    <col min="11794" max="11794" width="6.33203125" style="78" customWidth="1"/>
    <col min="11795" max="11795" width="5.88671875" style="78" customWidth="1"/>
    <col min="11796" max="12033" width="11.44140625" style="78"/>
    <col min="12034" max="12034" width="7.77734375" style="78" customWidth="1"/>
    <col min="12035" max="12035" width="3.6640625" style="78" customWidth="1"/>
    <col min="12036" max="12036" width="14.5546875" style="78" customWidth="1"/>
    <col min="12037" max="12037" width="11.44140625" style="78" customWidth="1"/>
    <col min="12038" max="12038" width="11" style="78" customWidth="1"/>
    <col min="12039" max="12039" width="24.21875" style="78" customWidth="1"/>
    <col min="12040" max="12040" width="11.44140625" style="78" customWidth="1"/>
    <col min="12041" max="12041" width="3.109375" style="78" customWidth="1"/>
    <col min="12042" max="12042" width="12.6640625" style="78" customWidth="1"/>
    <col min="12043" max="12049" width="11.44140625" style="78"/>
    <col min="12050" max="12050" width="6.33203125" style="78" customWidth="1"/>
    <col min="12051" max="12051" width="5.88671875" style="78" customWidth="1"/>
    <col min="12052" max="12289" width="11.44140625" style="78"/>
    <col min="12290" max="12290" width="7.77734375" style="78" customWidth="1"/>
    <col min="12291" max="12291" width="3.6640625" style="78" customWidth="1"/>
    <col min="12292" max="12292" width="14.5546875" style="78" customWidth="1"/>
    <col min="12293" max="12293" width="11.44140625" style="78" customWidth="1"/>
    <col min="12294" max="12294" width="11" style="78" customWidth="1"/>
    <col min="12295" max="12295" width="24.21875" style="78" customWidth="1"/>
    <col min="12296" max="12296" width="11.44140625" style="78" customWidth="1"/>
    <col min="12297" max="12297" width="3.109375" style="78" customWidth="1"/>
    <col min="12298" max="12298" width="12.6640625" style="78" customWidth="1"/>
    <col min="12299" max="12305" width="11.44140625" style="78"/>
    <col min="12306" max="12306" width="6.33203125" style="78" customWidth="1"/>
    <col min="12307" max="12307" width="5.88671875" style="78" customWidth="1"/>
    <col min="12308" max="12545" width="11.44140625" style="78"/>
    <col min="12546" max="12546" width="7.77734375" style="78" customWidth="1"/>
    <col min="12547" max="12547" width="3.6640625" style="78" customWidth="1"/>
    <col min="12548" max="12548" width="14.5546875" style="78" customWidth="1"/>
    <col min="12549" max="12549" width="11.44140625" style="78" customWidth="1"/>
    <col min="12550" max="12550" width="11" style="78" customWidth="1"/>
    <col min="12551" max="12551" width="24.21875" style="78" customWidth="1"/>
    <col min="12552" max="12552" width="11.44140625" style="78" customWidth="1"/>
    <col min="12553" max="12553" width="3.109375" style="78" customWidth="1"/>
    <col min="12554" max="12554" width="12.6640625" style="78" customWidth="1"/>
    <col min="12555" max="12561" width="11.44140625" style="78"/>
    <col min="12562" max="12562" width="6.33203125" style="78" customWidth="1"/>
    <col min="12563" max="12563" width="5.88671875" style="78" customWidth="1"/>
    <col min="12564" max="12801" width="11.44140625" style="78"/>
    <col min="12802" max="12802" width="7.77734375" style="78" customWidth="1"/>
    <col min="12803" max="12803" width="3.6640625" style="78" customWidth="1"/>
    <col min="12804" max="12804" width="14.5546875" style="78" customWidth="1"/>
    <col min="12805" max="12805" width="11.44140625" style="78" customWidth="1"/>
    <col min="12806" max="12806" width="11" style="78" customWidth="1"/>
    <col min="12807" max="12807" width="24.21875" style="78" customWidth="1"/>
    <col min="12808" max="12808" width="11.44140625" style="78" customWidth="1"/>
    <col min="12809" max="12809" width="3.109375" style="78" customWidth="1"/>
    <col min="12810" max="12810" width="12.6640625" style="78" customWidth="1"/>
    <col min="12811" max="12817" width="11.44140625" style="78"/>
    <col min="12818" max="12818" width="6.33203125" style="78" customWidth="1"/>
    <col min="12819" max="12819" width="5.88671875" style="78" customWidth="1"/>
    <col min="12820" max="13057" width="11.44140625" style="78"/>
    <col min="13058" max="13058" width="7.77734375" style="78" customWidth="1"/>
    <col min="13059" max="13059" width="3.6640625" style="78" customWidth="1"/>
    <col min="13060" max="13060" width="14.5546875" style="78" customWidth="1"/>
    <col min="13061" max="13061" width="11.44140625" style="78" customWidth="1"/>
    <col min="13062" max="13062" width="11" style="78" customWidth="1"/>
    <col min="13063" max="13063" width="24.21875" style="78" customWidth="1"/>
    <col min="13064" max="13064" width="11.44140625" style="78" customWidth="1"/>
    <col min="13065" max="13065" width="3.109375" style="78" customWidth="1"/>
    <col min="13066" max="13066" width="12.6640625" style="78" customWidth="1"/>
    <col min="13067" max="13073" width="11.44140625" style="78"/>
    <col min="13074" max="13074" width="6.33203125" style="78" customWidth="1"/>
    <col min="13075" max="13075" width="5.88671875" style="78" customWidth="1"/>
    <col min="13076" max="13313" width="11.44140625" style="78"/>
    <col min="13314" max="13314" width="7.77734375" style="78" customWidth="1"/>
    <col min="13315" max="13315" width="3.6640625" style="78" customWidth="1"/>
    <col min="13316" max="13316" width="14.5546875" style="78" customWidth="1"/>
    <col min="13317" max="13317" width="11.44140625" style="78" customWidth="1"/>
    <col min="13318" max="13318" width="11" style="78" customWidth="1"/>
    <col min="13319" max="13319" width="24.21875" style="78" customWidth="1"/>
    <col min="13320" max="13320" width="11.44140625" style="78" customWidth="1"/>
    <col min="13321" max="13321" width="3.109375" style="78" customWidth="1"/>
    <col min="13322" max="13322" width="12.6640625" style="78" customWidth="1"/>
    <col min="13323" max="13329" width="11.44140625" style="78"/>
    <col min="13330" max="13330" width="6.33203125" style="78" customWidth="1"/>
    <col min="13331" max="13331" width="5.88671875" style="78" customWidth="1"/>
    <col min="13332" max="13569" width="11.44140625" style="78"/>
    <col min="13570" max="13570" width="7.77734375" style="78" customWidth="1"/>
    <col min="13571" max="13571" width="3.6640625" style="78" customWidth="1"/>
    <col min="13572" max="13572" width="14.5546875" style="78" customWidth="1"/>
    <col min="13573" max="13573" width="11.44140625" style="78" customWidth="1"/>
    <col min="13574" max="13574" width="11" style="78" customWidth="1"/>
    <col min="13575" max="13575" width="24.21875" style="78" customWidth="1"/>
    <col min="13576" max="13576" width="11.44140625" style="78" customWidth="1"/>
    <col min="13577" max="13577" width="3.109375" style="78" customWidth="1"/>
    <col min="13578" max="13578" width="12.6640625" style="78" customWidth="1"/>
    <col min="13579" max="13585" width="11.44140625" style="78"/>
    <col min="13586" max="13586" width="6.33203125" style="78" customWidth="1"/>
    <col min="13587" max="13587" width="5.88671875" style="78" customWidth="1"/>
    <col min="13588" max="13825" width="11.44140625" style="78"/>
    <col min="13826" max="13826" width="7.77734375" style="78" customWidth="1"/>
    <col min="13827" max="13827" width="3.6640625" style="78" customWidth="1"/>
    <col min="13828" max="13828" width="14.5546875" style="78" customWidth="1"/>
    <col min="13829" max="13829" width="11.44140625" style="78" customWidth="1"/>
    <col min="13830" max="13830" width="11" style="78" customWidth="1"/>
    <col min="13831" max="13831" width="24.21875" style="78" customWidth="1"/>
    <col min="13832" max="13832" width="11.44140625" style="78" customWidth="1"/>
    <col min="13833" max="13833" width="3.109375" style="78" customWidth="1"/>
    <col min="13834" max="13834" width="12.6640625" style="78" customWidth="1"/>
    <col min="13835" max="13841" width="11.44140625" style="78"/>
    <col min="13842" max="13842" width="6.33203125" style="78" customWidth="1"/>
    <col min="13843" max="13843" width="5.88671875" style="78" customWidth="1"/>
    <col min="13844" max="14081" width="11.44140625" style="78"/>
    <col min="14082" max="14082" width="7.77734375" style="78" customWidth="1"/>
    <col min="14083" max="14083" width="3.6640625" style="78" customWidth="1"/>
    <col min="14084" max="14084" width="14.5546875" style="78" customWidth="1"/>
    <col min="14085" max="14085" width="11.44140625" style="78" customWidth="1"/>
    <col min="14086" max="14086" width="11" style="78" customWidth="1"/>
    <col min="14087" max="14087" width="24.21875" style="78" customWidth="1"/>
    <col min="14088" max="14088" width="11.44140625" style="78" customWidth="1"/>
    <col min="14089" max="14089" width="3.109375" style="78" customWidth="1"/>
    <col min="14090" max="14090" width="12.6640625" style="78" customWidth="1"/>
    <col min="14091" max="14097" width="11.44140625" style="78"/>
    <col min="14098" max="14098" width="6.33203125" style="78" customWidth="1"/>
    <col min="14099" max="14099" width="5.88671875" style="78" customWidth="1"/>
    <col min="14100" max="14337" width="11.44140625" style="78"/>
    <col min="14338" max="14338" width="7.77734375" style="78" customWidth="1"/>
    <col min="14339" max="14339" width="3.6640625" style="78" customWidth="1"/>
    <col min="14340" max="14340" width="14.5546875" style="78" customWidth="1"/>
    <col min="14341" max="14341" width="11.44140625" style="78" customWidth="1"/>
    <col min="14342" max="14342" width="11" style="78" customWidth="1"/>
    <col min="14343" max="14343" width="24.21875" style="78" customWidth="1"/>
    <col min="14344" max="14344" width="11.44140625" style="78" customWidth="1"/>
    <col min="14345" max="14345" width="3.109375" style="78" customWidth="1"/>
    <col min="14346" max="14346" width="12.6640625" style="78" customWidth="1"/>
    <col min="14347" max="14353" width="11.44140625" style="78"/>
    <col min="14354" max="14354" width="6.33203125" style="78" customWidth="1"/>
    <col min="14355" max="14355" width="5.88671875" style="78" customWidth="1"/>
    <col min="14356" max="14593" width="11.44140625" style="78"/>
    <col min="14594" max="14594" width="7.77734375" style="78" customWidth="1"/>
    <col min="14595" max="14595" width="3.6640625" style="78" customWidth="1"/>
    <col min="14596" max="14596" width="14.5546875" style="78" customWidth="1"/>
    <col min="14597" max="14597" width="11.44140625" style="78" customWidth="1"/>
    <col min="14598" max="14598" width="11" style="78" customWidth="1"/>
    <col min="14599" max="14599" width="24.21875" style="78" customWidth="1"/>
    <col min="14600" max="14600" width="11.44140625" style="78" customWidth="1"/>
    <col min="14601" max="14601" width="3.109375" style="78" customWidth="1"/>
    <col min="14602" max="14602" width="12.6640625" style="78" customWidth="1"/>
    <col min="14603" max="14609" width="11.44140625" style="78"/>
    <col min="14610" max="14610" width="6.33203125" style="78" customWidth="1"/>
    <col min="14611" max="14611" width="5.88671875" style="78" customWidth="1"/>
    <col min="14612" max="14849" width="11.44140625" style="78"/>
    <col min="14850" max="14850" width="7.77734375" style="78" customWidth="1"/>
    <col min="14851" max="14851" width="3.6640625" style="78" customWidth="1"/>
    <col min="14852" max="14852" width="14.5546875" style="78" customWidth="1"/>
    <col min="14853" max="14853" width="11.44140625" style="78" customWidth="1"/>
    <col min="14854" max="14854" width="11" style="78" customWidth="1"/>
    <col min="14855" max="14855" width="24.21875" style="78" customWidth="1"/>
    <col min="14856" max="14856" width="11.44140625" style="78" customWidth="1"/>
    <col min="14857" max="14857" width="3.109375" style="78" customWidth="1"/>
    <col min="14858" max="14858" width="12.6640625" style="78" customWidth="1"/>
    <col min="14859" max="14865" width="11.44140625" style="78"/>
    <col min="14866" max="14866" width="6.33203125" style="78" customWidth="1"/>
    <col min="14867" max="14867" width="5.88671875" style="78" customWidth="1"/>
    <col min="14868" max="15105" width="11.44140625" style="78"/>
    <col min="15106" max="15106" width="7.77734375" style="78" customWidth="1"/>
    <col min="15107" max="15107" width="3.6640625" style="78" customWidth="1"/>
    <col min="15108" max="15108" width="14.5546875" style="78" customWidth="1"/>
    <col min="15109" max="15109" width="11.44140625" style="78" customWidth="1"/>
    <col min="15110" max="15110" width="11" style="78" customWidth="1"/>
    <col min="15111" max="15111" width="24.21875" style="78" customWidth="1"/>
    <col min="15112" max="15112" width="11.44140625" style="78" customWidth="1"/>
    <col min="15113" max="15113" width="3.109375" style="78" customWidth="1"/>
    <col min="15114" max="15114" width="12.6640625" style="78" customWidth="1"/>
    <col min="15115" max="15121" width="11.44140625" style="78"/>
    <col min="15122" max="15122" width="6.33203125" style="78" customWidth="1"/>
    <col min="15123" max="15123" width="5.88671875" style="78" customWidth="1"/>
    <col min="15124" max="15361" width="11.44140625" style="78"/>
    <col min="15362" max="15362" width="7.77734375" style="78" customWidth="1"/>
    <col min="15363" max="15363" width="3.6640625" style="78" customWidth="1"/>
    <col min="15364" max="15364" width="14.5546875" style="78" customWidth="1"/>
    <col min="15365" max="15365" width="11.44140625" style="78" customWidth="1"/>
    <col min="15366" max="15366" width="11" style="78" customWidth="1"/>
    <col min="15367" max="15367" width="24.21875" style="78" customWidth="1"/>
    <col min="15368" max="15368" width="11.44140625" style="78" customWidth="1"/>
    <col min="15369" max="15369" width="3.109375" style="78" customWidth="1"/>
    <col min="15370" max="15370" width="12.6640625" style="78" customWidth="1"/>
    <col min="15371" max="15377" width="11.44140625" style="78"/>
    <col min="15378" max="15378" width="6.33203125" style="78" customWidth="1"/>
    <col min="15379" max="15379" width="5.88671875" style="78" customWidth="1"/>
    <col min="15380" max="15617" width="11.44140625" style="78"/>
    <col min="15618" max="15618" width="7.77734375" style="78" customWidth="1"/>
    <col min="15619" max="15619" width="3.6640625" style="78" customWidth="1"/>
    <col min="15620" max="15620" width="14.5546875" style="78" customWidth="1"/>
    <col min="15621" max="15621" width="11.44140625" style="78" customWidth="1"/>
    <col min="15622" max="15622" width="11" style="78" customWidth="1"/>
    <col min="15623" max="15623" width="24.21875" style="78" customWidth="1"/>
    <col min="15624" max="15624" width="11.44140625" style="78" customWidth="1"/>
    <col min="15625" max="15625" width="3.109375" style="78" customWidth="1"/>
    <col min="15626" max="15626" width="12.6640625" style="78" customWidth="1"/>
    <col min="15627" max="15633" width="11.44140625" style="78"/>
    <col min="15634" max="15634" width="6.33203125" style="78" customWidth="1"/>
    <col min="15635" max="15635" width="5.88671875" style="78" customWidth="1"/>
    <col min="15636" max="15873" width="11.44140625" style="78"/>
    <col min="15874" max="15874" width="7.77734375" style="78" customWidth="1"/>
    <col min="15875" max="15875" width="3.6640625" style="78" customWidth="1"/>
    <col min="15876" max="15876" width="14.5546875" style="78" customWidth="1"/>
    <col min="15877" max="15877" width="11.44140625" style="78" customWidth="1"/>
    <col min="15878" max="15878" width="11" style="78" customWidth="1"/>
    <col min="15879" max="15879" width="24.21875" style="78" customWidth="1"/>
    <col min="15880" max="15880" width="11.44140625" style="78" customWidth="1"/>
    <col min="15881" max="15881" width="3.109375" style="78" customWidth="1"/>
    <col min="15882" max="15882" width="12.6640625" style="78" customWidth="1"/>
    <col min="15883" max="15889" width="11.44140625" style="78"/>
    <col min="15890" max="15890" width="6.33203125" style="78" customWidth="1"/>
    <col min="15891" max="15891" width="5.88671875" style="78" customWidth="1"/>
    <col min="15892" max="16129" width="11.44140625" style="78"/>
    <col min="16130" max="16130" width="7.77734375" style="78" customWidth="1"/>
    <col min="16131" max="16131" width="3.6640625" style="78" customWidth="1"/>
    <col min="16132" max="16132" width="14.5546875" style="78" customWidth="1"/>
    <col min="16133" max="16133" width="11.44140625" style="78" customWidth="1"/>
    <col min="16134" max="16134" width="11" style="78" customWidth="1"/>
    <col min="16135" max="16135" width="24.21875" style="78" customWidth="1"/>
    <col min="16136" max="16136" width="11.44140625" style="78" customWidth="1"/>
    <col min="16137" max="16137" width="3.109375" style="78" customWidth="1"/>
    <col min="16138" max="16138" width="12.6640625" style="78" customWidth="1"/>
    <col min="16139" max="16145" width="11.44140625" style="78"/>
    <col min="16146" max="16146" width="6.33203125" style="78" customWidth="1"/>
    <col min="16147" max="16147" width="5.88671875" style="78" customWidth="1"/>
    <col min="16148" max="16384" width="11.44140625" style="78"/>
  </cols>
  <sheetData>
    <row r="1" ht="10.5" customHeight="1"/>
    <row r="2" ht="17.399999999999999" customHeight="1"/>
    <row r="3" ht="20.25" customHeight="1"/>
    <row r="4" ht="18.75" customHeight="1"/>
    <row r="5" ht="6" customHeight="1"/>
    <row r="6" ht="15.75" customHeight="1"/>
    <row r="7" ht="15.75" customHeight="1"/>
    <row r="8" ht="15.75" customHeight="1"/>
    <row r="9" ht="15.75" customHeight="1"/>
    <row r="10" ht="15.75" customHeight="1"/>
    <row r="11" ht="15.75" customHeight="1"/>
    <row r="12" ht="15.75" customHeight="1"/>
    <row r="13" ht="15.75" customHeight="1"/>
    <row r="14" ht="15.75" customHeight="1"/>
    <row r="15" ht="15.75" customHeight="1"/>
    <row r="16" ht="15.75" customHeight="1"/>
    <row r="17" spans="12:12" ht="9" customHeight="1"/>
    <row r="18" spans="12:12" ht="15.75" customHeight="1"/>
    <row r="19" spans="12:12" ht="15.75" customHeight="1"/>
    <row r="20" spans="12:12" ht="15.75" customHeight="1"/>
    <row r="21" spans="12:12" ht="15.75" customHeight="1"/>
    <row r="22" spans="12:12" ht="15.75" customHeight="1"/>
    <row r="23" spans="12:12" ht="15.75" customHeight="1"/>
    <row r="24" spans="12:12" ht="15.75" customHeight="1"/>
    <row r="25" spans="12:12" ht="15.75" customHeight="1"/>
    <row r="26" spans="12:12" ht="15.75" customHeight="1"/>
    <row r="27" spans="12:12" ht="9" customHeight="1"/>
    <row r="28" spans="12:12" ht="15.75" customHeight="1"/>
    <row r="29" spans="12:12" ht="15.75" customHeight="1">
      <c r="L29" s="78"/>
    </row>
    <row r="30" spans="12:12" ht="15.75" customHeight="1"/>
    <row r="31" spans="12:12" ht="15.75" customHeight="1"/>
    <row r="32" spans="12:12" ht="15.75" customHeight="1"/>
    <row r="33" ht="15.75" customHeight="1"/>
    <row r="34" ht="9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6" customHeight="1"/>
    <row r="42" ht="14.4" customHeight="1"/>
    <row r="43" ht="15.75" customHeight="1"/>
    <row r="44" ht="8.25" customHeight="1"/>
    <row r="45" ht="9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</sheetData>
  <printOptions horizontalCentered="1" verticalCentered="1"/>
  <pageMargins left="0.98425196850393704" right="0.78740157480314998" top="1.37795275590551" bottom="1.37795275590551" header="0.31496062992126" footer="0.31496062992126"/>
  <pageSetup paperSize="9" scale="81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7030A0"/>
  </sheetPr>
  <dimension ref="A1:P54"/>
  <sheetViews>
    <sheetView showGridLines="0" view="pageBreakPreview" topLeftCell="A34" zoomScaleNormal="100" workbookViewId="0">
      <selection activeCell="C23" sqref="C23"/>
    </sheetView>
  </sheetViews>
  <sheetFormatPr defaultColWidth="8.88671875" defaultRowHeight="13.8"/>
  <cols>
    <col min="1" max="1" width="1.88671875" style="47" customWidth="1"/>
    <col min="2" max="2" width="8.88671875" style="47" customWidth="1"/>
    <col min="3" max="3" width="9.6640625" style="47" customWidth="1"/>
    <col min="4" max="4" width="8.88671875" style="47"/>
    <col min="5" max="5" width="5.88671875" style="47" customWidth="1"/>
    <col min="6" max="6" width="9.5546875" style="47" customWidth="1"/>
    <col min="7" max="7" width="10" style="47" customWidth="1"/>
    <col min="8" max="8" width="7.6640625" style="47" customWidth="1"/>
    <col min="9" max="9" width="9.44140625" style="47" customWidth="1"/>
    <col min="10" max="10" width="9.109375" style="47" customWidth="1"/>
    <col min="11" max="11" width="10.77734375" style="47" customWidth="1"/>
    <col min="12" max="12" width="1.44140625" style="47" customWidth="1"/>
    <col min="13" max="13" width="2.109375" style="47" customWidth="1"/>
    <col min="14" max="16384" width="8.88671875" style="48"/>
  </cols>
  <sheetData>
    <row r="1" spans="1:16" ht="21">
      <c r="B1" s="1422" t="s">
        <v>647</v>
      </c>
      <c r="C1" s="1422"/>
      <c r="D1" s="1422"/>
      <c r="E1" s="1422"/>
      <c r="F1" s="1422"/>
      <c r="G1" s="1422"/>
      <c r="H1" s="1422"/>
      <c r="I1" s="1422"/>
      <c r="J1" s="1422"/>
      <c r="K1" s="1422"/>
      <c r="L1" s="1422"/>
    </row>
    <row r="3" spans="1:16" s="45" customFormat="1" ht="18">
      <c r="A3" s="49"/>
      <c r="B3" s="1423" t="s">
        <v>648</v>
      </c>
      <c r="C3" s="1423"/>
      <c r="D3" s="1423"/>
      <c r="E3" s="1423"/>
      <c r="F3" s="1423"/>
      <c r="G3" s="1423"/>
      <c r="H3" s="1423"/>
      <c r="I3" s="1423"/>
      <c r="J3" s="1423"/>
      <c r="K3" s="1423"/>
      <c r="L3" s="1423"/>
      <c r="M3" s="49"/>
    </row>
    <row r="4" spans="1:16" s="45" customFormat="1">
      <c r="A4" s="49"/>
      <c r="B4" s="1427" t="s">
        <v>649</v>
      </c>
      <c r="C4" s="1427"/>
      <c r="D4" s="1427"/>
      <c r="E4" s="1427"/>
      <c r="F4" s="1427"/>
      <c r="G4" s="1427"/>
      <c r="H4" s="1427"/>
      <c r="I4" s="1427"/>
      <c r="J4" s="1427"/>
      <c r="K4" s="1427"/>
      <c r="L4" s="1427"/>
      <c r="M4" s="49"/>
    </row>
    <row r="5" spans="1:16" s="45" customFormat="1">
      <c r="A5" s="49"/>
      <c r="B5" s="1427"/>
      <c r="C5" s="1427"/>
      <c r="D5" s="1427"/>
      <c r="E5" s="1427"/>
      <c r="F5" s="1427"/>
      <c r="G5" s="1427"/>
      <c r="H5" s="1427"/>
      <c r="I5" s="1427"/>
      <c r="J5" s="1427"/>
      <c r="K5" s="1427"/>
      <c r="L5" s="1427"/>
      <c r="M5" s="49"/>
    </row>
    <row r="7" spans="1:16" ht="14.4">
      <c r="B7" s="50" t="s">
        <v>650</v>
      </c>
      <c r="C7" s="51"/>
      <c r="D7" s="51"/>
      <c r="E7" s="51"/>
      <c r="F7" s="51"/>
      <c r="G7" s="51"/>
      <c r="H7" s="51"/>
      <c r="I7" s="51"/>
      <c r="J7" s="51"/>
      <c r="K7" s="63"/>
    </row>
    <row r="8" spans="1:16" ht="14.4">
      <c r="B8" s="52"/>
      <c r="C8" s="53"/>
      <c r="D8" s="53"/>
      <c r="E8" s="53"/>
      <c r="F8" s="53"/>
      <c r="G8" s="53"/>
      <c r="H8" s="53"/>
      <c r="I8" s="53"/>
      <c r="J8" s="53"/>
      <c r="K8" s="64"/>
    </row>
    <row r="9" spans="1:16" ht="14.4">
      <c r="B9" s="52"/>
      <c r="C9" s="54">
        <v>6.5000000000000002E-2</v>
      </c>
      <c r="D9" s="53"/>
      <c r="E9" s="53"/>
      <c r="F9" s="53"/>
      <c r="G9" s="53"/>
      <c r="H9" s="53"/>
      <c r="I9" s="53"/>
      <c r="J9" s="53"/>
      <c r="K9" s="64"/>
      <c r="L9" s="65"/>
    </row>
    <row r="10" spans="1:16" ht="14.4">
      <c r="B10" s="52"/>
      <c r="C10" s="53"/>
      <c r="D10" s="53"/>
      <c r="E10" s="53"/>
      <c r="F10" s="55"/>
      <c r="G10" s="56" t="s">
        <v>651</v>
      </c>
      <c r="H10" s="51"/>
      <c r="I10" s="51"/>
      <c r="J10" s="66"/>
      <c r="K10" s="67">
        <f>1+C9+C13+C18</f>
        <v>1.085</v>
      </c>
      <c r="L10" s="65"/>
    </row>
    <row r="11" spans="1:16" ht="14.4">
      <c r="B11" s="52" t="s">
        <v>652</v>
      </c>
      <c r="C11" s="53"/>
      <c r="D11" s="53"/>
      <c r="E11" s="53"/>
      <c r="F11" s="55"/>
      <c r="G11" s="57" t="s">
        <v>653</v>
      </c>
      <c r="H11" s="53"/>
      <c r="I11" s="53"/>
      <c r="J11" s="68"/>
      <c r="K11" s="67">
        <f>1+C22</f>
        <v>1.0111000000000001</v>
      </c>
      <c r="L11" s="65"/>
    </row>
    <row r="12" spans="1:16" ht="14.4">
      <c r="B12" s="52"/>
      <c r="C12" s="53"/>
      <c r="D12" s="53"/>
      <c r="E12" s="53"/>
      <c r="F12" s="55"/>
      <c r="G12" s="57" t="s">
        <v>654</v>
      </c>
      <c r="H12" s="53"/>
      <c r="I12" s="53"/>
      <c r="J12" s="68"/>
      <c r="K12" s="67">
        <f>1+C26</f>
        <v>1.0874999999999999</v>
      </c>
      <c r="L12" s="65"/>
    </row>
    <row r="13" spans="1:16" ht="14.4">
      <c r="B13" s="52"/>
      <c r="C13" s="54">
        <v>5.0000000000000001E-3</v>
      </c>
      <c r="D13" s="53"/>
      <c r="E13" s="53"/>
      <c r="F13" s="55"/>
      <c r="G13" s="57" t="s">
        <v>655</v>
      </c>
      <c r="H13" s="53"/>
      <c r="I13" s="53"/>
      <c r="J13" s="68"/>
      <c r="K13" s="67">
        <f>1-D32-F32-H32-D34</f>
        <v>0.89849999999999997</v>
      </c>
      <c r="L13" s="65"/>
    </row>
    <row r="14" spans="1:16" ht="14.4">
      <c r="B14" s="52"/>
      <c r="C14" s="53"/>
      <c r="D14" s="53"/>
      <c r="E14" s="53"/>
      <c r="F14" s="53"/>
      <c r="G14" s="58" t="s">
        <v>656</v>
      </c>
      <c r="H14" s="59"/>
      <c r="I14" s="59"/>
      <c r="J14" s="69"/>
      <c r="K14" s="67">
        <f>1-D32-F32-H32</f>
        <v>0.94350000000000001</v>
      </c>
      <c r="P14" s="70"/>
    </row>
    <row r="15" spans="1:16" ht="14.4">
      <c r="B15" s="52"/>
      <c r="C15" s="53"/>
      <c r="D15" s="53"/>
      <c r="E15" s="53"/>
      <c r="F15" s="53"/>
      <c r="G15" s="53"/>
      <c r="H15" s="53"/>
      <c r="I15" s="53"/>
      <c r="J15" s="53"/>
      <c r="K15" s="64"/>
    </row>
    <row r="16" spans="1:16" ht="14.4">
      <c r="B16" s="52" t="s">
        <v>657</v>
      </c>
      <c r="C16" s="53"/>
      <c r="D16" s="53"/>
      <c r="E16" s="53"/>
      <c r="F16" s="53"/>
      <c r="G16" s="53"/>
      <c r="H16" s="53"/>
      <c r="I16" s="53"/>
      <c r="J16" s="53"/>
      <c r="K16" s="64"/>
    </row>
    <row r="17" spans="2:12" ht="14.4">
      <c r="B17" s="52"/>
      <c r="C17" s="53"/>
      <c r="D17" s="53"/>
      <c r="E17" s="53"/>
      <c r="F17" s="53"/>
      <c r="G17" s="53"/>
      <c r="H17" s="53"/>
      <c r="I17" s="53"/>
      <c r="J17" s="53"/>
      <c r="K17" s="64"/>
    </row>
    <row r="18" spans="2:12" ht="14.4">
      <c r="B18" s="52"/>
      <c r="C18" s="54">
        <v>1.4999999999999999E-2</v>
      </c>
      <c r="D18" s="53"/>
      <c r="E18" s="53"/>
      <c r="F18" s="53"/>
      <c r="G18" s="53"/>
      <c r="H18" s="53"/>
      <c r="I18" s="53"/>
      <c r="J18" s="53"/>
      <c r="K18" s="64"/>
    </row>
    <row r="19" spans="2:12" ht="14.4">
      <c r="B19" s="52"/>
      <c r="C19" s="53"/>
      <c r="D19" s="53"/>
      <c r="E19" s="53"/>
      <c r="F19" s="53"/>
      <c r="G19" s="53"/>
      <c r="H19" s="53"/>
      <c r="I19" s="53"/>
      <c r="J19" s="53"/>
      <c r="K19" s="64"/>
    </row>
    <row r="20" spans="2:12" ht="14.4">
      <c r="B20" s="52" t="s">
        <v>658</v>
      </c>
      <c r="C20" s="53"/>
      <c r="D20" s="53"/>
      <c r="E20" s="53"/>
      <c r="F20" s="53"/>
      <c r="G20" s="53"/>
      <c r="H20" s="53"/>
      <c r="I20" s="53"/>
      <c r="J20" s="53"/>
      <c r="K20" s="64"/>
    </row>
    <row r="21" spans="2:12" ht="14.4">
      <c r="B21" s="52"/>
      <c r="C21" s="53"/>
      <c r="D21" s="53"/>
      <c r="E21" s="53"/>
      <c r="F21" s="53"/>
      <c r="G21" s="53"/>
      <c r="H21" s="53"/>
      <c r="I21" s="53"/>
      <c r="J21" s="53"/>
      <c r="K21" s="64"/>
    </row>
    <row r="22" spans="2:12" ht="14.4">
      <c r="B22" s="52"/>
      <c r="C22" s="54">
        <v>1.11E-2</v>
      </c>
      <c r="D22" s="53"/>
      <c r="E22" s="53"/>
      <c r="F22" s="53"/>
      <c r="G22" s="53"/>
      <c r="H22" s="53"/>
      <c r="I22" s="53"/>
      <c r="J22" s="53"/>
      <c r="K22" s="64"/>
    </row>
    <row r="23" spans="2:12" ht="14.4">
      <c r="B23" s="52"/>
      <c r="C23" s="53"/>
      <c r="D23" s="53"/>
      <c r="E23" s="53"/>
      <c r="F23" s="53"/>
      <c r="G23" s="53"/>
      <c r="H23" s="53"/>
      <c r="I23" s="53"/>
      <c r="J23" s="53"/>
      <c r="K23" s="64"/>
    </row>
    <row r="24" spans="2:12" ht="14.4">
      <c r="B24" s="52" t="s">
        <v>659</v>
      </c>
      <c r="C24" s="53"/>
      <c r="D24" s="53"/>
      <c r="E24" s="53"/>
      <c r="F24" s="53"/>
      <c r="G24" s="53"/>
      <c r="H24" s="53"/>
      <c r="I24" s="53"/>
      <c r="J24" s="53"/>
      <c r="K24" s="64"/>
    </row>
    <row r="25" spans="2:12" ht="14.4">
      <c r="B25" s="52"/>
      <c r="C25" s="53"/>
      <c r="D25" s="53"/>
      <c r="E25" s="53"/>
      <c r="F25" s="53"/>
      <c r="G25" s="53"/>
      <c r="H25" s="53"/>
      <c r="I25" s="53"/>
      <c r="J25" s="53"/>
      <c r="K25" s="64"/>
    </row>
    <row r="26" spans="2:12" ht="14.4">
      <c r="B26" s="52"/>
      <c r="C26" s="54">
        <v>8.7499999999999994E-2</v>
      </c>
      <c r="D26" s="53"/>
      <c r="E26" s="53"/>
      <c r="F26" s="53"/>
      <c r="G26" s="53"/>
      <c r="H26" s="53"/>
      <c r="I26" s="53"/>
      <c r="J26" s="53"/>
      <c r="K26" s="64"/>
    </row>
    <row r="27" spans="2:12" ht="14.4">
      <c r="B27" s="52"/>
      <c r="C27" s="60"/>
      <c r="D27" s="53"/>
      <c r="E27" s="53"/>
      <c r="F27" s="53"/>
      <c r="G27" s="53"/>
      <c r="H27" s="53"/>
      <c r="I27" s="53"/>
      <c r="J27" s="53"/>
      <c r="K27" s="64"/>
    </row>
    <row r="28" spans="2:12" ht="14.4">
      <c r="B28" s="52" t="s">
        <v>660</v>
      </c>
      <c r="C28" s="53"/>
      <c r="D28" s="53"/>
      <c r="E28" s="53"/>
      <c r="F28" s="53"/>
      <c r="G28" s="53"/>
      <c r="H28" s="53"/>
      <c r="I28" s="53"/>
      <c r="J28" s="53"/>
      <c r="K28" s="64"/>
    </row>
    <row r="29" spans="2:12" ht="14.4">
      <c r="B29" s="1424" t="s">
        <v>661</v>
      </c>
      <c r="C29" s="1424"/>
      <c r="D29" s="1424"/>
      <c r="E29" s="1424"/>
      <c r="F29" s="1424"/>
      <c r="G29" s="1424"/>
      <c r="H29" s="1424"/>
      <c r="I29" s="1424"/>
      <c r="J29" s="1424"/>
      <c r="K29" s="1424"/>
      <c r="L29" s="48"/>
    </row>
    <row r="30" spans="2:12" ht="14.4">
      <c r="B30" s="52"/>
      <c r="C30" s="53"/>
      <c r="D30" s="53"/>
      <c r="E30" s="53"/>
      <c r="F30" s="53"/>
      <c r="G30" s="53"/>
      <c r="H30" s="53"/>
      <c r="I30" s="53"/>
      <c r="J30" s="53"/>
      <c r="K30" s="64"/>
    </row>
    <row r="31" spans="2:12" ht="14.4">
      <c r="B31" s="52"/>
      <c r="C31" s="53"/>
      <c r="D31" s="53"/>
      <c r="E31" s="53"/>
      <c r="F31" s="53"/>
      <c r="G31" s="53"/>
      <c r="H31" s="53"/>
      <c r="I31" s="53"/>
      <c r="J31" s="53"/>
      <c r="K31" s="64"/>
    </row>
    <row r="32" spans="2:12" ht="14.4">
      <c r="B32" s="52"/>
      <c r="C32" s="61" t="s">
        <v>662</v>
      </c>
      <c r="D32" s="54">
        <v>0.03</v>
      </c>
      <c r="E32" s="61" t="s">
        <v>663</v>
      </c>
      <c r="F32" s="54">
        <v>6.4999999999999997E-3</v>
      </c>
      <c r="G32" s="61" t="s">
        <v>664</v>
      </c>
      <c r="H32" s="54">
        <v>0.02</v>
      </c>
      <c r="I32" s="53"/>
      <c r="J32" s="53"/>
      <c r="K32" s="64"/>
    </row>
    <row r="33" spans="1:13" ht="14.4">
      <c r="B33" s="52"/>
      <c r="C33" s="53"/>
      <c r="D33" s="53"/>
      <c r="E33" s="53"/>
      <c r="F33" s="53"/>
      <c r="G33" s="53"/>
      <c r="H33" s="53"/>
      <c r="I33" s="53"/>
      <c r="J33" s="53"/>
      <c r="K33" s="64"/>
      <c r="L33" s="71"/>
    </row>
    <row r="34" spans="1:13" ht="14.4">
      <c r="B34" s="1425" t="s">
        <v>665</v>
      </c>
      <c r="C34" s="1425"/>
      <c r="D34" s="54">
        <v>4.4999999999999998E-2</v>
      </c>
      <c r="E34" s="53"/>
      <c r="F34" s="53"/>
      <c r="G34" s="53"/>
      <c r="H34" s="53"/>
      <c r="I34" s="53"/>
      <c r="J34" s="53"/>
      <c r="K34" s="64"/>
      <c r="L34" s="72"/>
    </row>
    <row r="35" spans="1:13" ht="14.4">
      <c r="B35" s="52"/>
      <c r="C35" s="53"/>
      <c r="D35" s="53"/>
      <c r="E35" s="53"/>
      <c r="F35" s="53"/>
      <c r="G35" s="53"/>
      <c r="H35" s="53"/>
      <c r="I35" s="53"/>
      <c r="J35" s="53"/>
      <c r="K35" s="64"/>
    </row>
    <row r="36" spans="1:13" ht="14.25" customHeight="1">
      <c r="B36" s="52" t="s">
        <v>666</v>
      </c>
      <c r="C36" s="53"/>
      <c r="D36" s="53"/>
      <c r="E36" s="53"/>
      <c r="F36" s="53"/>
      <c r="G36" s="53"/>
      <c r="H36" s="53"/>
      <c r="I36" s="53"/>
      <c r="J36" s="53"/>
      <c r="K36" s="64"/>
    </row>
    <row r="37" spans="1:13" ht="14.4">
      <c r="B37" s="52"/>
      <c r="C37" s="53"/>
      <c r="D37" s="53"/>
      <c r="E37" s="53"/>
      <c r="F37" s="53"/>
      <c r="G37" s="53"/>
      <c r="H37" s="53"/>
      <c r="I37" s="53"/>
      <c r="J37" s="53"/>
      <c r="K37" s="64"/>
    </row>
    <row r="38" spans="1:13" s="46" customFormat="1" ht="14.4">
      <c r="A38" s="62"/>
      <c r="B38" s="52"/>
      <c r="C38" s="1428" t="s">
        <v>667</v>
      </c>
      <c r="D38" s="1428"/>
      <c r="E38" s="1429">
        <f>TRUNC((K10*K11*K12/K14)-1,4)</f>
        <v>0.26440000000000002</v>
      </c>
      <c r="F38" s="1429"/>
      <c r="G38" s="1430" t="s">
        <v>668</v>
      </c>
      <c r="H38" s="1430"/>
      <c r="I38" s="73" t="s">
        <v>669</v>
      </c>
      <c r="J38" s="73" t="s">
        <v>670</v>
      </c>
      <c r="K38" s="74" t="s">
        <v>671</v>
      </c>
      <c r="L38" s="62"/>
      <c r="M38" s="62"/>
    </row>
    <row r="39" spans="1:13" s="46" customFormat="1" ht="14.4">
      <c r="A39" s="62"/>
      <c r="B39" s="52"/>
      <c r="C39" s="1428"/>
      <c r="D39" s="1428"/>
      <c r="E39" s="1429"/>
      <c r="F39" s="1429"/>
      <c r="G39" s="1430"/>
      <c r="H39" s="1430"/>
      <c r="I39" s="75">
        <v>0.20760000000000001</v>
      </c>
      <c r="J39" s="75">
        <v>0.24179999999999999</v>
      </c>
      <c r="K39" s="76">
        <v>0.26440000000000002</v>
      </c>
      <c r="L39" s="62"/>
      <c r="M39" s="62"/>
    </row>
    <row r="40" spans="1:13" ht="14.4">
      <c r="B40" s="52"/>
      <c r="C40" s="53"/>
      <c r="D40" s="53"/>
      <c r="E40" s="53"/>
      <c r="F40" s="53"/>
      <c r="G40" s="53"/>
      <c r="H40" s="53"/>
      <c r="I40" s="53"/>
      <c r="J40" s="53"/>
      <c r="K40" s="64"/>
    </row>
    <row r="41" spans="1:13" ht="14.4">
      <c r="B41" s="52" t="s">
        <v>672</v>
      </c>
      <c r="C41" s="53"/>
      <c r="D41" s="53"/>
      <c r="E41" s="53"/>
      <c r="F41" s="53"/>
      <c r="G41" s="53"/>
      <c r="H41" s="53"/>
      <c r="I41" s="53"/>
      <c r="J41" s="53"/>
      <c r="K41" s="64"/>
    </row>
    <row r="42" spans="1:13" ht="14.4">
      <c r="B42" s="52"/>
      <c r="C42" s="53"/>
      <c r="D42" s="53"/>
      <c r="E42" s="53"/>
      <c r="F42" s="53"/>
      <c r="G42" s="53"/>
      <c r="H42" s="53"/>
      <c r="I42" s="53"/>
      <c r="J42" s="53"/>
      <c r="K42" s="64"/>
    </row>
    <row r="43" spans="1:13" s="45" customFormat="1" ht="14.4">
      <c r="A43" s="49"/>
      <c r="B43" s="52"/>
      <c r="C43" s="1431" t="s">
        <v>667</v>
      </c>
      <c r="D43" s="1431"/>
      <c r="E43" s="1432">
        <f>(K10*K11*K12/K13)-1</f>
        <v>0.32779999999999998</v>
      </c>
      <c r="F43" s="1432"/>
      <c r="G43" s="53"/>
      <c r="H43" s="53"/>
      <c r="I43" s="53"/>
      <c r="J43" s="53"/>
      <c r="K43" s="64"/>
      <c r="L43" s="49"/>
      <c r="M43" s="49"/>
    </row>
    <row r="44" spans="1:13" s="45" customFormat="1" ht="15.75" customHeight="1">
      <c r="A44" s="49"/>
      <c r="B44" s="52"/>
      <c r="C44" s="1431"/>
      <c r="D44" s="1431"/>
      <c r="E44" s="1432"/>
      <c r="F44" s="1432"/>
      <c r="G44" s="53"/>
      <c r="H44" s="53"/>
      <c r="I44" s="53"/>
      <c r="J44" s="53"/>
      <c r="K44" s="64"/>
      <c r="L44" s="49"/>
      <c r="M44" s="49"/>
    </row>
    <row r="45" spans="1:13" ht="14.4">
      <c r="B45" s="52"/>
      <c r="C45" s="53"/>
      <c r="D45" s="53"/>
      <c r="E45" s="53"/>
      <c r="F45" s="53"/>
      <c r="G45" s="53"/>
      <c r="H45" s="53"/>
      <c r="I45" s="53"/>
      <c r="J45" s="53"/>
      <c r="K45" s="64"/>
    </row>
    <row r="46" spans="1:13" ht="14.4">
      <c r="B46" s="1426" t="s">
        <v>673</v>
      </c>
      <c r="C46" s="1426"/>
      <c r="D46" s="1426"/>
      <c r="E46" s="1426"/>
      <c r="F46" s="1426"/>
      <c r="G46" s="1426"/>
      <c r="H46" s="1426"/>
      <c r="I46" s="1426"/>
      <c r="J46" s="1426"/>
      <c r="K46" s="1426"/>
    </row>
    <row r="47" spans="1:13">
      <c r="B47" s="1421" t="s">
        <v>674</v>
      </c>
      <c r="C47" s="1421"/>
      <c r="D47" s="1421"/>
      <c r="E47" s="1421"/>
      <c r="F47" s="1421"/>
      <c r="G47" s="1421"/>
      <c r="H47" s="1421"/>
      <c r="I47" s="1421"/>
      <c r="J47" s="1421"/>
      <c r="K47" s="1421"/>
    </row>
    <row r="48" spans="1:13">
      <c r="B48" s="1421"/>
      <c r="C48" s="1421"/>
      <c r="D48" s="1421"/>
      <c r="E48" s="1421"/>
      <c r="F48" s="1421"/>
      <c r="G48" s="1421"/>
      <c r="H48" s="1421"/>
      <c r="I48" s="1421"/>
      <c r="J48" s="1421"/>
      <c r="K48" s="1421"/>
    </row>
    <row r="49" spans="2:11">
      <c r="B49" s="1421"/>
      <c r="C49" s="1421"/>
      <c r="D49" s="1421"/>
      <c r="E49" s="1421"/>
      <c r="F49" s="1421"/>
      <c r="G49" s="1421"/>
      <c r="H49" s="1421"/>
      <c r="I49" s="1421"/>
      <c r="J49" s="1421"/>
      <c r="K49" s="1421"/>
    </row>
    <row r="50" spans="2:11">
      <c r="B50" s="1421"/>
      <c r="C50" s="1421"/>
      <c r="D50" s="1421"/>
      <c r="E50" s="1421"/>
      <c r="F50" s="1421"/>
      <c r="G50" s="1421"/>
      <c r="H50" s="1421"/>
      <c r="I50" s="1421"/>
      <c r="J50" s="1421"/>
      <c r="K50" s="1421"/>
    </row>
    <row r="51" spans="2:11">
      <c r="B51" s="1421"/>
      <c r="C51" s="1421"/>
      <c r="D51" s="1421"/>
      <c r="E51" s="1421"/>
      <c r="F51" s="1421"/>
      <c r="G51" s="1421"/>
      <c r="H51" s="1421"/>
      <c r="I51" s="1421"/>
      <c r="J51" s="1421"/>
      <c r="K51" s="1421"/>
    </row>
    <row r="52" spans="2:11">
      <c r="B52" s="1421"/>
      <c r="C52" s="1421"/>
      <c r="D52" s="1421"/>
      <c r="E52" s="1421"/>
      <c r="F52" s="1421"/>
      <c r="G52" s="1421"/>
      <c r="H52" s="1421"/>
      <c r="I52" s="1421"/>
      <c r="J52" s="1421"/>
      <c r="K52" s="1421"/>
    </row>
    <row r="53" spans="2:11">
      <c r="B53" s="1421"/>
      <c r="C53" s="1421"/>
      <c r="D53" s="1421"/>
      <c r="E53" s="1421"/>
      <c r="F53" s="1421"/>
      <c r="G53" s="1421"/>
      <c r="H53" s="1421"/>
      <c r="I53" s="1421"/>
      <c r="J53" s="1421"/>
      <c r="K53" s="1421"/>
    </row>
    <row r="54" spans="2:11">
      <c r="B54" s="1421"/>
      <c r="C54" s="1421"/>
      <c r="D54" s="1421"/>
      <c r="E54" s="1421"/>
      <c r="F54" s="1421"/>
      <c r="G54" s="1421"/>
      <c r="H54" s="1421"/>
      <c r="I54" s="1421"/>
      <c r="J54" s="1421"/>
      <c r="K54" s="1421"/>
    </row>
  </sheetData>
  <mergeCells count="12">
    <mergeCell ref="B47:K54"/>
    <mergeCell ref="B1:L1"/>
    <mergeCell ref="B3:L3"/>
    <mergeCell ref="B29:K29"/>
    <mergeCell ref="B34:C34"/>
    <mergeCell ref="B46:K46"/>
    <mergeCell ref="B4:L5"/>
    <mergeCell ref="C38:D39"/>
    <mergeCell ref="E38:F39"/>
    <mergeCell ref="G38:H39"/>
    <mergeCell ref="C43:D44"/>
    <mergeCell ref="E43:F44"/>
  </mergeCells>
  <pageMargins left="0.98425196850393704" right="0.78740157480314998" top="1.37795275590551" bottom="1.37795275590551" header="0.31496062992126" footer="0.31496062992126"/>
  <pageSetup paperSize="9" scale="82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7030A0"/>
    <pageSetUpPr fitToPage="1"/>
  </sheetPr>
  <dimension ref="A24:M182"/>
  <sheetViews>
    <sheetView showGridLines="0" view="pageBreakPreview" topLeftCell="A4" zoomScaleNormal="100" workbookViewId="0">
      <selection activeCell="D29" sqref="D29"/>
    </sheetView>
  </sheetViews>
  <sheetFormatPr defaultColWidth="9.21875" defaultRowHeight="14.4"/>
  <cols>
    <col min="1" max="1" width="9.21875" style="1"/>
    <col min="2" max="2" width="8" style="1" customWidth="1"/>
    <col min="3" max="3" width="8.44140625" style="1" customWidth="1"/>
    <col min="4" max="4" width="12.88671875" style="1" customWidth="1"/>
    <col min="5" max="12" width="9.21875" style="1"/>
    <col min="13" max="13" width="1.44140625" style="1" customWidth="1"/>
    <col min="14" max="16384" width="9.21875" style="1"/>
  </cols>
  <sheetData>
    <row r="24" spans="2:7">
      <c r="B24" s="2" t="s">
        <v>675</v>
      </c>
      <c r="D24" s="3">
        <f>$F$50</f>
        <v>166754</v>
      </c>
      <c r="E24" s="2" t="s">
        <v>676</v>
      </c>
    </row>
    <row r="25" spans="2:7">
      <c r="B25" s="2" t="s">
        <v>677</v>
      </c>
      <c r="E25" s="4">
        <f>850*(1.01566^5)</f>
        <v>918.67</v>
      </c>
      <c r="F25" s="2" t="s">
        <v>678</v>
      </c>
    </row>
    <row r="26" spans="2:7">
      <c r="B26" s="2" t="s">
        <v>679</v>
      </c>
      <c r="D26" s="1">
        <f>D24*(E25/1000000)</f>
        <v>153.19189718000001</v>
      </c>
      <c r="E26" s="2" t="s">
        <v>680</v>
      </c>
    </row>
    <row r="27" spans="2:7">
      <c r="B27" s="2" t="s">
        <v>681</v>
      </c>
      <c r="D27" s="1">
        <f>$E$37</f>
        <v>303</v>
      </c>
      <c r="E27" s="2" t="s">
        <v>682</v>
      </c>
    </row>
    <row r="28" spans="2:7">
      <c r="D28" s="5">
        <f>D26*D27</f>
        <v>46417.14</v>
      </c>
      <c r="E28" s="2" t="s">
        <v>683</v>
      </c>
    </row>
    <row r="29" spans="2:7">
      <c r="D29" s="6">
        <f>D28/12</f>
        <v>3868.1</v>
      </c>
      <c r="E29" s="2" t="s">
        <v>684</v>
      </c>
      <c r="G29" s="5">
        <f>D29*0.95</f>
        <v>3674.7</v>
      </c>
    </row>
    <row r="33" spans="2:10">
      <c r="B33" s="7" t="s">
        <v>685</v>
      </c>
    </row>
    <row r="34" spans="2:10">
      <c r="B34" s="1" t="s">
        <v>686</v>
      </c>
      <c r="E34" s="8">
        <v>365</v>
      </c>
      <c r="F34" s="1" t="s">
        <v>149</v>
      </c>
    </row>
    <row r="35" spans="2:10">
      <c r="B35" s="1" t="s">
        <v>687</v>
      </c>
      <c r="E35" s="9">
        <v>52</v>
      </c>
      <c r="F35" s="1" t="s">
        <v>149</v>
      </c>
    </row>
    <row r="36" spans="2:10">
      <c r="B36" s="1" t="s">
        <v>688</v>
      </c>
      <c r="E36" s="10">
        <v>10</v>
      </c>
      <c r="F36" s="1" t="s">
        <v>149</v>
      </c>
    </row>
    <row r="37" spans="2:10">
      <c r="B37" s="1" t="s">
        <v>689</v>
      </c>
      <c r="E37" s="1">
        <f>E34-E35-E36</f>
        <v>303</v>
      </c>
      <c r="F37" s="1" t="s">
        <v>149</v>
      </c>
    </row>
    <row r="38" spans="2:10">
      <c r="B38" s="1" t="s">
        <v>690</v>
      </c>
      <c r="E38" s="5">
        <f>E37/12</f>
        <v>25.25</v>
      </c>
      <c r="F38" s="1" t="s">
        <v>149</v>
      </c>
    </row>
    <row r="39" spans="2:10">
      <c r="B39" s="11" t="s">
        <v>691</v>
      </c>
    </row>
    <row r="42" spans="2:10">
      <c r="B42" s="12" t="s">
        <v>692</v>
      </c>
      <c r="C42" s="13"/>
      <c r="D42" s="13"/>
      <c r="E42" s="13"/>
      <c r="F42" s="13"/>
      <c r="G42" s="13"/>
      <c r="H42" s="13"/>
      <c r="I42" s="13"/>
      <c r="J42" s="33"/>
    </row>
    <row r="44" spans="2:10">
      <c r="B44" s="14" t="s">
        <v>693</v>
      </c>
      <c r="C44" s="14"/>
      <c r="D44" s="15">
        <v>1.1566E-2</v>
      </c>
    </row>
    <row r="45" spans="2:10">
      <c r="B45" s="16" t="s">
        <v>694</v>
      </c>
      <c r="C45" s="17"/>
      <c r="D45" s="18">
        <v>162941</v>
      </c>
      <c r="E45" s="19">
        <v>0</v>
      </c>
      <c r="F45" s="18">
        <f>(1+E45)*D45</f>
        <v>162941</v>
      </c>
      <c r="G45" s="14" t="s">
        <v>695</v>
      </c>
    </row>
    <row r="46" spans="2:10">
      <c r="B46" s="16" t="s">
        <v>696</v>
      </c>
      <c r="C46" s="17"/>
      <c r="D46" s="18">
        <f>$F$45</f>
        <v>162941</v>
      </c>
      <c r="E46" s="20">
        <f t="shared" ref="E46:E49" si="0">$D$44</f>
        <v>1.1566E-2</v>
      </c>
      <c r="F46" s="21">
        <f t="shared" ref="F46:F49" si="1">(1+E46)*D46</f>
        <v>164826</v>
      </c>
      <c r="G46" s="14" t="s">
        <v>695</v>
      </c>
    </row>
    <row r="47" spans="2:10">
      <c r="B47" s="16" t="s">
        <v>697</v>
      </c>
      <c r="C47" s="17"/>
      <c r="D47" s="18">
        <f>$F$46</f>
        <v>164826</v>
      </c>
      <c r="E47" s="20">
        <f t="shared" si="0"/>
        <v>1.1566E-2</v>
      </c>
      <c r="F47" s="21">
        <f t="shared" si="1"/>
        <v>166732</v>
      </c>
      <c r="G47" s="14" t="s">
        <v>695</v>
      </c>
    </row>
    <row r="48" spans="2:10">
      <c r="B48" s="16" t="s">
        <v>698</v>
      </c>
      <c r="C48" s="17"/>
      <c r="D48" s="18">
        <f>$F$47</f>
        <v>166732</v>
      </c>
      <c r="E48" s="20">
        <f t="shared" si="0"/>
        <v>1.1566E-2</v>
      </c>
      <c r="F48" s="21">
        <f t="shared" si="1"/>
        <v>168660</v>
      </c>
      <c r="G48" s="14" t="s">
        <v>695</v>
      </c>
    </row>
    <row r="49" spans="2:10">
      <c r="B49" s="16" t="s">
        <v>699</v>
      </c>
      <c r="C49" s="17"/>
      <c r="D49" s="18">
        <f>$F$48</f>
        <v>168660</v>
      </c>
      <c r="E49" s="20">
        <f t="shared" si="0"/>
        <v>1.1566E-2</v>
      </c>
      <c r="F49" s="21">
        <f t="shared" si="1"/>
        <v>170611</v>
      </c>
      <c r="G49" s="14" t="s">
        <v>695</v>
      </c>
    </row>
    <row r="50" spans="2:10">
      <c r="B50" s="22" t="s">
        <v>700</v>
      </c>
      <c r="C50" s="23"/>
      <c r="D50" s="24"/>
      <c r="E50" s="23"/>
      <c r="F50" s="25">
        <f>AVERAGE(F45:F49)</f>
        <v>166754</v>
      </c>
      <c r="G50" s="26" t="s">
        <v>695</v>
      </c>
      <c r="H50" s="27">
        <f>MEDIAN(F45:F49)</f>
        <v>166732</v>
      </c>
      <c r="I50" s="1" t="s">
        <v>701</v>
      </c>
    </row>
    <row r="51" spans="2:10">
      <c r="B51" s="28" t="s">
        <v>702</v>
      </c>
      <c r="C51" s="29"/>
      <c r="D51" s="29"/>
      <c r="E51" s="29"/>
      <c r="F51" s="30">
        <f>STDEV(F45:F49)</f>
        <v>3032</v>
      </c>
      <c r="G51" s="31" t="s">
        <v>695</v>
      </c>
    </row>
    <row r="53" spans="2:10">
      <c r="B53" s="16" t="s">
        <v>703</v>
      </c>
      <c r="C53" s="32"/>
      <c r="D53" s="32"/>
      <c r="E53" s="17"/>
      <c r="F53" s="21">
        <f>F50+F51</f>
        <v>169786</v>
      </c>
      <c r="G53" s="14" t="s">
        <v>695</v>
      </c>
      <c r="J53" s="27"/>
    </row>
    <row r="54" spans="2:10">
      <c r="B54" s="16" t="s">
        <v>704</v>
      </c>
      <c r="C54" s="32"/>
      <c r="D54" s="32"/>
      <c r="E54" s="17"/>
      <c r="F54" s="21">
        <f>F50-F51</f>
        <v>163722</v>
      </c>
      <c r="G54" s="14" t="s">
        <v>695</v>
      </c>
    </row>
    <row r="57" spans="2:10">
      <c r="I57" s="27"/>
    </row>
    <row r="59" spans="2:10" ht="18" customHeight="1"/>
    <row r="69" spans="2:7">
      <c r="B69" s="34" t="s">
        <v>705</v>
      </c>
      <c r="C69" s="35"/>
      <c r="D69" s="35"/>
      <c r="E69" s="35"/>
      <c r="F69" s="36"/>
      <c r="G69" s="1" t="s">
        <v>706</v>
      </c>
    </row>
    <row r="71" spans="2:7">
      <c r="B71" s="14" t="s">
        <v>707</v>
      </c>
      <c r="C71" s="14"/>
      <c r="D71" s="15">
        <v>1.1566E-2</v>
      </c>
    </row>
    <row r="72" spans="2:7">
      <c r="B72" s="34">
        <v>2010</v>
      </c>
      <c r="C72" s="36"/>
      <c r="D72" s="37">
        <v>138710</v>
      </c>
      <c r="E72" s="19">
        <v>0</v>
      </c>
      <c r="F72" s="18">
        <f>(1+E72)*D72</f>
        <v>138710</v>
      </c>
      <c r="G72" s="14" t="s">
        <v>695</v>
      </c>
    </row>
    <row r="73" spans="2:7">
      <c r="B73" s="34">
        <v>2011</v>
      </c>
      <c r="C73" s="36"/>
      <c r="D73" s="21">
        <f>$F$72</f>
        <v>138710</v>
      </c>
      <c r="E73" s="20">
        <f t="shared" ref="E73:E90" si="2">$D$71</f>
        <v>1.1566E-2</v>
      </c>
      <c r="F73" s="18">
        <f t="shared" ref="F73:F90" si="3">(1+E73)*D73</f>
        <v>140314</v>
      </c>
      <c r="G73" s="14" t="s">
        <v>695</v>
      </c>
    </row>
    <row r="74" spans="2:7">
      <c r="B74" s="34">
        <v>2012</v>
      </c>
      <c r="C74" s="36"/>
      <c r="D74" s="21">
        <f>$F$73</f>
        <v>140314</v>
      </c>
      <c r="E74" s="20">
        <f t="shared" si="2"/>
        <v>1.1566E-2</v>
      </c>
      <c r="F74" s="18">
        <f t="shared" si="3"/>
        <v>141937</v>
      </c>
      <c r="G74" s="14" t="s">
        <v>695</v>
      </c>
    </row>
    <row r="75" spans="2:7">
      <c r="B75" s="34">
        <v>2013</v>
      </c>
      <c r="C75" s="36"/>
      <c r="D75" s="21">
        <f>$F$74</f>
        <v>141937</v>
      </c>
      <c r="E75" s="20">
        <f t="shared" si="2"/>
        <v>1.1566E-2</v>
      </c>
      <c r="F75" s="18">
        <f t="shared" si="3"/>
        <v>143579</v>
      </c>
      <c r="G75" s="14" t="s">
        <v>695</v>
      </c>
    </row>
    <row r="76" spans="2:7">
      <c r="B76" s="34">
        <v>2014</v>
      </c>
      <c r="C76" s="36"/>
      <c r="D76" s="21">
        <f>$F$75</f>
        <v>143579</v>
      </c>
      <c r="E76" s="20">
        <f t="shared" si="2"/>
        <v>1.1566E-2</v>
      </c>
      <c r="F76" s="18">
        <f t="shared" si="3"/>
        <v>145240</v>
      </c>
      <c r="G76" s="14" t="s">
        <v>695</v>
      </c>
    </row>
    <row r="77" spans="2:7">
      <c r="B77" s="34">
        <v>2015</v>
      </c>
      <c r="C77" s="36"/>
      <c r="D77" s="21">
        <f>$F$76</f>
        <v>145240</v>
      </c>
      <c r="E77" s="20">
        <f t="shared" si="2"/>
        <v>1.1566E-2</v>
      </c>
      <c r="F77" s="18">
        <f t="shared" si="3"/>
        <v>146920</v>
      </c>
      <c r="G77" s="14" t="s">
        <v>695</v>
      </c>
    </row>
    <row r="78" spans="2:7">
      <c r="B78" s="34">
        <v>2016</v>
      </c>
      <c r="C78" s="36"/>
      <c r="D78" s="21">
        <f>$F$77</f>
        <v>146920</v>
      </c>
      <c r="E78" s="20">
        <f t="shared" si="2"/>
        <v>1.1566E-2</v>
      </c>
      <c r="F78" s="18">
        <f t="shared" si="3"/>
        <v>148619</v>
      </c>
      <c r="G78" s="14" t="s">
        <v>695</v>
      </c>
    </row>
    <row r="79" spans="2:7">
      <c r="B79" s="34">
        <v>2017</v>
      </c>
      <c r="C79" s="36"/>
      <c r="D79" s="21">
        <f>$F$78</f>
        <v>148619</v>
      </c>
      <c r="E79" s="20">
        <f t="shared" si="2"/>
        <v>1.1566E-2</v>
      </c>
      <c r="F79" s="18">
        <f t="shared" si="3"/>
        <v>150338</v>
      </c>
      <c r="G79" s="14" t="s">
        <v>695</v>
      </c>
    </row>
    <row r="80" spans="2:7">
      <c r="B80" s="34">
        <v>2018</v>
      </c>
      <c r="C80" s="36"/>
      <c r="D80" s="21">
        <f>$F$79</f>
        <v>150338</v>
      </c>
      <c r="E80" s="20">
        <f t="shared" si="2"/>
        <v>1.1566E-2</v>
      </c>
      <c r="F80" s="18">
        <f t="shared" si="3"/>
        <v>152077</v>
      </c>
      <c r="G80" s="14" t="s">
        <v>695</v>
      </c>
    </row>
    <row r="81" spans="1:8">
      <c r="B81" s="34">
        <v>2019</v>
      </c>
      <c r="C81" s="36"/>
      <c r="D81" s="21">
        <f>$F$80</f>
        <v>152077</v>
      </c>
      <c r="E81" s="20">
        <f t="shared" si="2"/>
        <v>1.1566E-2</v>
      </c>
      <c r="F81" s="18">
        <f t="shared" si="3"/>
        <v>153836</v>
      </c>
      <c r="G81" s="14" t="s">
        <v>695</v>
      </c>
    </row>
    <row r="82" spans="1:8">
      <c r="B82" s="34">
        <v>2020</v>
      </c>
      <c r="C82" s="36"/>
      <c r="D82" s="21">
        <f>$F$81</f>
        <v>153836</v>
      </c>
      <c r="E82" s="20">
        <f t="shared" si="2"/>
        <v>1.1566E-2</v>
      </c>
      <c r="F82" s="18">
        <f t="shared" si="3"/>
        <v>155615</v>
      </c>
      <c r="G82" s="14" t="s">
        <v>695</v>
      </c>
    </row>
    <row r="83" spans="1:8">
      <c r="B83" s="34">
        <v>2021</v>
      </c>
      <c r="C83" s="36"/>
      <c r="D83" s="21">
        <f>$F$82</f>
        <v>155615</v>
      </c>
      <c r="E83" s="20">
        <f t="shared" si="2"/>
        <v>1.1566E-2</v>
      </c>
      <c r="F83" s="18">
        <f t="shared" si="3"/>
        <v>157415</v>
      </c>
      <c r="G83" s="14" t="s">
        <v>695</v>
      </c>
    </row>
    <row r="84" spans="1:8">
      <c r="B84" s="16">
        <v>2022</v>
      </c>
      <c r="D84" s="21">
        <f>F83</f>
        <v>157415</v>
      </c>
      <c r="E84" s="20">
        <f t="shared" si="2"/>
        <v>1.1566E-2</v>
      </c>
      <c r="F84" s="38">
        <f t="shared" si="3"/>
        <v>159236</v>
      </c>
      <c r="G84" s="14" t="s">
        <v>695</v>
      </c>
      <c r="H84" s="1" t="s">
        <v>708</v>
      </c>
    </row>
    <row r="85" spans="1:8">
      <c r="B85" s="16">
        <v>2023</v>
      </c>
      <c r="C85" s="31"/>
      <c r="D85" s="21">
        <f t="shared" ref="D85:D90" si="4">F84</f>
        <v>159236</v>
      </c>
      <c r="E85" s="20">
        <f t="shared" si="2"/>
        <v>1.1566E-2</v>
      </c>
      <c r="F85" s="18">
        <f t="shared" si="3"/>
        <v>161078</v>
      </c>
      <c r="G85" s="14" t="s">
        <v>695</v>
      </c>
    </row>
    <row r="86" spans="1:8">
      <c r="A86" s="1">
        <v>1</v>
      </c>
      <c r="B86" s="16">
        <v>2024</v>
      </c>
      <c r="C86" s="17"/>
      <c r="D86" s="21">
        <f t="shared" si="4"/>
        <v>161078</v>
      </c>
      <c r="E86" s="20">
        <f t="shared" si="2"/>
        <v>1.1566E-2</v>
      </c>
      <c r="F86" s="18">
        <f t="shared" si="3"/>
        <v>162941</v>
      </c>
      <c r="G86" s="14" t="s">
        <v>695</v>
      </c>
    </row>
    <row r="87" spans="1:8">
      <c r="A87" s="1">
        <v>2</v>
      </c>
      <c r="B87" s="16">
        <v>2025</v>
      </c>
      <c r="C87" s="17"/>
      <c r="D87" s="21">
        <f t="shared" si="4"/>
        <v>162941</v>
      </c>
      <c r="E87" s="20">
        <f t="shared" si="2"/>
        <v>1.1566E-2</v>
      </c>
      <c r="F87" s="18">
        <f t="shared" si="3"/>
        <v>164826</v>
      </c>
      <c r="G87" s="14" t="s">
        <v>695</v>
      </c>
    </row>
    <row r="88" spans="1:8">
      <c r="A88" s="1">
        <v>3</v>
      </c>
      <c r="B88" s="16">
        <v>2026</v>
      </c>
      <c r="C88" s="17"/>
      <c r="D88" s="21">
        <f t="shared" si="4"/>
        <v>164826</v>
      </c>
      <c r="E88" s="20">
        <f t="shared" si="2"/>
        <v>1.1566E-2</v>
      </c>
      <c r="F88" s="18">
        <f t="shared" si="3"/>
        <v>166732</v>
      </c>
      <c r="G88" s="14" t="s">
        <v>695</v>
      </c>
    </row>
    <row r="89" spans="1:8">
      <c r="A89" s="1">
        <v>4</v>
      </c>
      <c r="B89" s="16">
        <v>2027</v>
      </c>
      <c r="C89" s="17"/>
      <c r="D89" s="21">
        <f t="shared" si="4"/>
        <v>166732</v>
      </c>
      <c r="E89" s="20">
        <f t="shared" si="2"/>
        <v>1.1566E-2</v>
      </c>
      <c r="F89" s="18">
        <f t="shared" si="3"/>
        <v>168660</v>
      </c>
      <c r="G89" s="14" t="s">
        <v>695</v>
      </c>
    </row>
    <row r="90" spans="1:8">
      <c r="A90" s="1">
        <v>5</v>
      </c>
      <c r="B90" s="16">
        <v>2028</v>
      </c>
      <c r="C90" s="17"/>
      <c r="D90" s="21">
        <f t="shared" si="4"/>
        <v>168660</v>
      </c>
      <c r="E90" s="20">
        <f t="shared" si="2"/>
        <v>1.1566E-2</v>
      </c>
      <c r="F90" s="18">
        <f t="shared" si="3"/>
        <v>170611</v>
      </c>
      <c r="G90" s="14" t="s">
        <v>695</v>
      </c>
    </row>
    <row r="91" spans="1:8">
      <c r="F91" s="27"/>
    </row>
    <row r="109" spans="2:3" ht="16.5" customHeight="1">
      <c r="B109" s="39"/>
      <c r="C109" s="40"/>
    </row>
    <row r="180" spans="6:13" ht="20.25" customHeight="1">
      <c r="F180" s="41"/>
      <c r="G180" s="42"/>
      <c r="H180" s="42"/>
      <c r="I180" s="42"/>
      <c r="J180" s="42"/>
      <c r="K180" s="42"/>
      <c r="L180" s="42"/>
      <c r="M180" s="42"/>
    </row>
    <row r="181" spans="6:13" ht="21.75" customHeight="1">
      <c r="F181" s="43"/>
      <c r="G181" s="42"/>
      <c r="H181" s="42"/>
      <c r="I181" s="42"/>
      <c r="J181" s="42"/>
      <c r="K181" s="42"/>
      <c r="L181" s="42"/>
      <c r="M181" s="42"/>
    </row>
    <row r="182" spans="6:13" ht="21" customHeight="1">
      <c r="F182" s="44"/>
      <c r="G182" s="42"/>
      <c r="H182" s="42"/>
      <c r="I182" s="42"/>
      <c r="J182" s="42"/>
      <c r="K182" s="42"/>
    </row>
  </sheetData>
  <pageMargins left="0.98425196850393704" right="0.78740157480314998" top="1.1811023622047201" bottom="0.78740157480314998" header="0.31496062992126" footer="0.31496062992126"/>
  <pageSetup paperSize="9" scale="30" orientation="landscape" r:id="rId1"/>
  <headerFooter>
    <oddFooter>&amp;C&amp;A&amp;RPágina &amp;P</oddFooter>
  </headerFooter>
  <colBreaks count="1" manualBreakCount="1">
    <brk id="13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29</vt:i4>
      </vt:variant>
      <vt:variant>
        <vt:lpstr>Intervalos Nomeados</vt:lpstr>
      </vt:variant>
      <vt:variant>
        <vt:i4>34</vt:i4>
      </vt:variant>
    </vt:vector>
  </HeadingPairs>
  <TitlesOfParts>
    <vt:vector size="63" baseType="lpstr">
      <vt:lpstr>DADOS </vt:lpstr>
      <vt:lpstr>MO MOT</vt:lpstr>
      <vt:lpstr>MO ASSEIO</vt:lpstr>
      <vt:lpstr>MO ADM</vt:lpstr>
      <vt:lpstr>Resumo Pessoal Equip - LOTE 01</vt:lpstr>
      <vt:lpstr>PLANILHA ITEM 1.2</vt:lpstr>
      <vt:lpstr>PLANILHA RESUMO</vt:lpstr>
      <vt:lpstr>PCMSO</vt:lpstr>
      <vt:lpstr>DADOS</vt:lpstr>
      <vt:lpstr>ITEM 1 - COLET. DOMIC</vt:lpstr>
      <vt:lpstr>FERRAMENTAS COLETA</vt:lpstr>
      <vt:lpstr>EPIS COLETA</vt:lpstr>
      <vt:lpstr>CAM COL 1T - 2T</vt:lpstr>
      <vt:lpstr>CAM COL. RESERVA</vt:lpstr>
      <vt:lpstr>VEIC. APOIO</vt:lpstr>
      <vt:lpstr>ITEM 2 - MANUT HIG. CONT.</vt:lpstr>
      <vt:lpstr>FERRAMENTAS</vt:lpstr>
      <vt:lpstr>EPIS</vt:lpstr>
      <vt:lpstr>CONTAINER DE AÇO </vt:lpstr>
      <vt:lpstr>CAM CARROC HIGI</vt:lpstr>
      <vt:lpstr>ITEM 3- COL. TRANS. ANIM. MORT</vt:lpstr>
      <vt:lpstr>11 FERRAMENTAS</vt:lpstr>
      <vt:lpstr>EPI 11</vt:lpstr>
      <vt:lpstr>FURGÃO. </vt:lpstr>
      <vt:lpstr>ITEM 4 - ADM LOCAL</vt:lpstr>
      <vt:lpstr>VEIC. APOIO ADM</vt:lpstr>
      <vt:lpstr>ENC SOC SINAP</vt:lpstr>
      <vt:lpstr>BDI 1  </vt:lpstr>
      <vt:lpstr>DIMENSIONAMENTO COLETA</vt:lpstr>
      <vt:lpstr>'11 FERRAMENTAS'!Area_de_impressao</vt:lpstr>
      <vt:lpstr>'BDI 1  '!Area_de_impressao</vt:lpstr>
      <vt:lpstr>'CAM CARROC HIGI'!Area_de_impressao</vt:lpstr>
      <vt:lpstr>'CAM COL 1T - 2T'!Area_de_impressao</vt:lpstr>
      <vt:lpstr>'CAM COL. RESERVA'!Area_de_impressao</vt:lpstr>
      <vt:lpstr>'CONTAINER DE AÇO '!Area_de_impressao</vt:lpstr>
      <vt:lpstr>DADOS!Area_de_impressao</vt:lpstr>
      <vt:lpstr>'DADOS '!Area_de_impressao</vt:lpstr>
      <vt:lpstr>'ENC SOC SINAP'!Area_de_impressao</vt:lpstr>
      <vt:lpstr>'EPI 11'!Area_de_impressao</vt:lpstr>
      <vt:lpstr>EPIS!Area_de_impressao</vt:lpstr>
      <vt:lpstr>'EPIS COLETA'!Area_de_impressao</vt:lpstr>
      <vt:lpstr>'FERRAMENTAS COLETA'!Area_de_impressao</vt:lpstr>
      <vt:lpstr>'FURGÃO. '!Area_de_impressao</vt:lpstr>
      <vt:lpstr>'ITEM 1 - COLET. DOMIC'!Area_de_impressao</vt:lpstr>
      <vt:lpstr>'ITEM 2 - MANUT HIG. CONT.'!Area_de_impressao</vt:lpstr>
      <vt:lpstr>'ITEM 3- COL. TRANS. ANIM. MORT'!Area_de_impressao</vt:lpstr>
      <vt:lpstr>'ITEM 4 - ADM LOCAL'!Area_de_impressao</vt:lpstr>
      <vt:lpstr>'MO ADM'!Area_de_impressao</vt:lpstr>
      <vt:lpstr>'MO ASSEIO'!Area_de_impressao</vt:lpstr>
      <vt:lpstr>'MO MOT'!Area_de_impressao</vt:lpstr>
      <vt:lpstr>PCMSO!Area_de_impressao</vt:lpstr>
      <vt:lpstr>'PLANILHA ITEM 1.2'!Area_de_impressao</vt:lpstr>
      <vt:lpstr>'PLANILHA RESUMO'!Area_de_impressao</vt:lpstr>
      <vt:lpstr>'VEIC. APOIO'!Area_de_impressao</vt:lpstr>
      <vt:lpstr>'VEIC. APOIO ADM'!Area_de_impressao</vt:lpstr>
      <vt:lpstr>'CAM CARROC HIGI'!Titulos_de_impressao</vt:lpstr>
      <vt:lpstr>'CAM COL 1T - 2T'!Titulos_de_impressao</vt:lpstr>
      <vt:lpstr>'CAM COL. RESERVA'!Titulos_de_impressao</vt:lpstr>
      <vt:lpstr>'CONTAINER DE AÇO '!Titulos_de_impressao</vt:lpstr>
      <vt:lpstr>'FURGÃO. '!Titulos_de_impressao</vt:lpstr>
      <vt:lpstr>'ITEM 4 - ADM LOCAL'!Titulos_de_impressao</vt:lpstr>
      <vt:lpstr>'VEIC. APOIO'!Titulos_de_impressao</vt:lpstr>
      <vt:lpstr>'VEIC. APOIO ADM'!Titulos_de_impressao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Roberto</dc:creator>
  <cp:lastModifiedBy>Alpatec Tecnologia Construtiva</cp:lastModifiedBy>
  <cp:lastPrinted>2024-05-07T17:06:47Z</cp:lastPrinted>
  <dcterms:created xsi:type="dcterms:W3CDTF">2023-10-03T17:30:00Z</dcterms:created>
  <dcterms:modified xsi:type="dcterms:W3CDTF">2024-05-09T18:59:16Z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A850F100859647648984710ECAF88FA9_13</vt:lpwstr>
  </property>
  <property fmtid="{D5CDD505-2E9C-101B-9397-08002B2CF9AE}" pid="3" name="KSOProductBuildVer">
    <vt:lpwstr>1046-12.2.0.16731</vt:lpwstr>
  </property>
  <property fmtid="{D5CDD505-2E9C-101B-9397-08002B2CF9AE}" pid="4" name="KSOReadingLayout">
    <vt:bool>false</vt:bool>
  </property>
</Properties>
</file>